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5 год\Январь\"/>
    </mc:Choice>
  </mc:AlternateContent>
  <bookViews>
    <workbookView xWindow="0" yWindow="0" windowWidth="28800" windowHeight="11235"/>
  </bookViews>
  <sheets>
    <sheet name="Лист1" sheetId="1" r:id="rId1"/>
  </sheets>
  <definedNames>
    <definedName name="_xlnm._FilterDatabase" localSheetId="0" hidden="1">Лист1!$B$7:$T$69</definedName>
    <definedName name="_xlnm.Print_Area" localSheetId="0">Лист1!$A$1:$T$69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5" i="1" l="1"/>
  <c r="P45" i="1"/>
  <c r="N45" i="1"/>
  <c r="O44" i="1"/>
  <c r="P44" i="1"/>
  <c r="N44" i="1"/>
  <c r="O24" i="1"/>
  <c r="P24" i="1"/>
  <c r="N24" i="1"/>
  <c r="P58" i="1" l="1"/>
  <c r="P57" i="1"/>
  <c r="N36" i="1" l="1"/>
  <c r="N35" i="1"/>
  <c r="P26" i="1"/>
  <c r="P27" i="1"/>
  <c r="N27" i="1"/>
  <c r="O14" i="1"/>
  <c r="P14" i="1"/>
  <c r="N14" i="1"/>
  <c r="O13" i="1"/>
  <c r="P13" i="1"/>
  <c r="N13" i="1"/>
  <c r="T22" i="1"/>
  <c r="T21" i="1"/>
  <c r="T24" i="1"/>
  <c r="T18" i="1"/>
  <c r="N12" i="1" l="1"/>
  <c r="P68" i="1"/>
  <c r="Q68" i="1"/>
  <c r="R68" i="1"/>
  <c r="S68" i="1"/>
  <c r="O68" i="1"/>
  <c r="N68" i="1"/>
  <c r="O52" i="1"/>
  <c r="N52" i="1"/>
  <c r="T45" i="1" l="1"/>
  <c r="T46" i="1"/>
  <c r="T47" i="1"/>
  <c r="Q44" i="1"/>
  <c r="R44" i="1"/>
  <c r="S44" i="1"/>
  <c r="P11" i="1"/>
  <c r="Q11" i="1"/>
  <c r="R11" i="1"/>
  <c r="S11" i="1"/>
  <c r="O71" i="1"/>
  <c r="O73" i="1" s="1"/>
  <c r="P10" i="1"/>
  <c r="Q10" i="1"/>
  <c r="R10" i="1"/>
  <c r="S10" i="1"/>
  <c r="P9" i="1"/>
  <c r="Q9" i="1"/>
  <c r="R9" i="1"/>
  <c r="S9" i="1"/>
  <c r="N71" i="1"/>
  <c r="N73" i="1" s="1"/>
  <c r="O58" i="1"/>
  <c r="N58" i="1"/>
  <c r="O57" i="1"/>
  <c r="N57" i="1"/>
  <c r="T57" i="1" s="1"/>
  <c r="P56" i="1"/>
  <c r="Q56" i="1"/>
  <c r="R56" i="1"/>
  <c r="S56" i="1"/>
  <c r="T61" i="1"/>
  <c r="T59" i="1"/>
  <c r="T60" i="1"/>
  <c r="T62" i="1"/>
  <c r="O36" i="1"/>
  <c r="O35" i="1"/>
  <c r="T43" i="1"/>
  <c r="T42" i="1"/>
  <c r="O34" i="1"/>
  <c r="O9" i="1" s="1"/>
  <c r="N34" i="1"/>
  <c r="P33" i="1"/>
  <c r="Q33" i="1"/>
  <c r="R33" i="1"/>
  <c r="S33" i="1"/>
  <c r="T41" i="1"/>
  <c r="T40" i="1"/>
  <c r="T37" i="1"/>
  <c r="T38" i="1"/>
  <c r="T39" i="1"/>
  <c r="O27" i="1"/>
  <c r="O26" i="1"/>
  <c r="N26" i="1"/>
  <c r="P25" i="1"/>
  <c r="Q25" i="1"/>
  <c r="R25" i="1"/>
  <c r="S25" i="1"/>
  <c r="T28" i="1"/>
  <c r="T29" i="1"/>
  <c r="T30" i="1"/>
  <c r="T31" i="1"/>
  <c r="T32" i="1"/>
  <c r="P12" i="1"/>
  <c r="Q12" i="1"/>
  <c r="R12" i="1"/>
  <c r="S12" i="1"/>
  <c r="O51" i="1"/>
  <c r="O49" i="1" s="1"/>
  <c r="N51" i="1"/>
  <c r="T15" i="1"/>
  <c r="T17" i="1"/>
  <c r="T19" i="1"/>
  <c r="T20" i="1"/>
  <c r="T23" i="1"/>
  <c r="T50" i="1"/>
  <c r="P49" i="1"/>
  <c r="Q49" i="1"/>
  <c r="R49" i="1"/>
  <c r="S49" i="1"/>
  <c r="T52" i="1"/>
  <c r="T69" i="1"/>
  <c r="O67" i="1"/>
  <c r="P67" i="1"/>
  <c r="Q67" i="1"/>
  <c r="R67" i="1"/>
  <c r="S67" i="1"/>
  <c r="N67" i="1"/>
  <c r="T63" i="1"/>
  <c r="T64" i="1"/>
  <c r="T65" i="1"/>
  <c r="T66" i="1"/>
  <c r="T68" i="1"/>
  <c r="N10" i="1" l="1"/>
  <c r="N9" i="1"/>
  <c r="N33" i="1"/>
  <c r="T58" i="1"/>
  <c r="O12" i="1"/>
  <c r="N11" i="1"/>
  <c r="O25" i="1"/>
  <c r="T27" i="1"/>
  <c r="O56" i="1"/>
  <c r="P8" i="1"/>
  <c r="N56" i="1"/>
  <c r="S8" i="1"/>
  <c r="O10" i="1"/>
  <c r="O11" i="1"/>
  <c r="T44" i="1"/>
  <c r="O33" i="1"/>
  <c r="T36" i="1"/>
  <c r="R8" i="1"/>
  <c r="Q8" i="1"/>
  <c r="T9" i="1"/>
  <c r="T35" i="1"/>
  <c r="T51" i="1"/>
  <c r="T34" i="1"/>
  <c r="T13" i="1"/>
  <c r="T14" i="1"/>
  <c r="N25" i="1"/>
  <c r="T26" i="1"/>
  <c r="T67" i="1"/>
  <c r="N49" i="1"/>
  <c r="T49" i="1" s="1"/>
  <c r="N8" i="1" l="1"/>
  <c r="T11" i="1"/>
  <c r="T25" i="1"/>
  <c r="T10" i="1"/>
  <c r="T12" i="1"/>
  <c r="T56" i="1"/>
  <c r="N76" i="1"/>
  <c r="T33" i="1"/>
  <c r="O8" i="1"/>
  <c r="O76" i="1" s="1"/>
  <c r="T8" i="1" l="1"/>
</calcChain>
</file>

<file path=xl/comments1.xml><?xml version="1.0" encoding="utf-8"?>
<comments xmlns="http://schemas.openxmlformats.org/spreadsheetml/2006/main">
  <authors>
    <author>user</author>
  </authors>
  <commentList>
    <comment ref="N44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без учета напр расходов 20990
</t>
        </r>
      </text>
    </comment>
    <comment ref="L45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пока 0, потом будет понимание поставим буквы</t>
        </r>
      </text>
    </comment>
    <comment ref="L47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расписать по проектам и поставить формулу</t>
        </r>
      </text>
    </comment>
    <comment ref="N48" authorId="0" shapeId="0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включить в проект бюджета</t>
        </r>
      </text>
    </comment>
    <comment ref="L5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 всякий случай проставили, пусть будет</t>
        </r>
      </text>
    </comment>
  </commentList>
</comments>
</file>

<file path=xl/sharedStrings.xml><?xml version="1.0" encoding="utf-8"?>
<sst xmlns="http://schemas.openxmlformats.org/spreadsheetml/2006/main" count="332" uniqueCount="106">
  <si>
    <t>Раздел 4. Финансовое обеспечение реализации Программы</t>
  </si>
  <si>
    <t>№</t>
  </si>
  <si>
    <t>Наименование структурного элемента/источник финансового обеспечения</t>
  </si>
  <si>
    <t xml:space="preserve">Объем финансового обеспечения по годам реализации, </t>
  </si>
  <si>
    <t>тыс. рублей</t>
  </si>
  <si>
    <t>всего</t>
  </si>
  <si>
    <t>Федеральный бюджет</t>
  </si>
  <si>
    <t>Областной бюджет</t>
  </si>
  <si>
    <t>Местный бюджет</t>
  </si>
  <si>
    <t>Комплекс процессных мероприятий по поддержке и развитию малого и среднего предпринимательства</t>
  </si>
  <si>
    <t xml:space="preserve">Комплекс процессных мероприятий по развитию агропромышленного комплекса </t>
  </si>
  <si>
    <t>Комплекс процессных мероприятий по развитию сельских территорий</t>
  </si>
  <si>
    <t>Федеральный</t>
  </si>
  <si>
    <t xml:space="preserve">Комплекс процессных мероприятий, содействующих развитию торговли </t>
  </si>
  <si>
    <t>Муниципальная программа «Экономическое развитие муниципального образования «Анивский городской округ», всего, в том числе:</t>
  </si>
  <si>
    <t xml:space="preserve">Приложение № 3
к муниципальной программе «Экономическое
развитие муниципального образования
                                                                             «Анивский городской округ»
</t>
  </si>
  <si>
    <t>0412</t>
  </si>
  <si>
    <t>0550320990</t>
  </si>
  <si>
    <t xml:space="preserve"> Субсидии на возмещение части затрат на открытие собственного дела начинающим субъектам малого предпринимательства</t>
  </si>
  <si>
    <t>ОБ</t>
  </si>
  <si>
    <t>0520263320</t>
  </si>
  <si>
    <t>Субсидии на возмещение части затрат, связанных с приобретением оборудования</t>
  </si>
  <si>
    <t>Субсидии на возмещение затрат на уплату лизинговых платежей по договорам финансовой аренды (лизинга) и первого взноса при заключении договора лизинга</t>
  </si>
  <si>
    <t>МБ</t>
  </si>
  <si>
    <t>05202S3320</t>
  </si>
  <si>
    <t>Субсидия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</si>
  <si>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Организация и проведение праздничных мероприятий,   «круглых столов», семинаров, встреч с субъектами малого и среднего предпринимательства</t>
  </si>
  <si>
    <t>0520320990</t>
  </si>
  <si>
    <t>Код БК до 01.01.2025</t>
  </si>
  <si>
    <r>
      <rPr>
        <b/>
        <sz val="12"/>
        <color theme="1"/>
        <rFont val="Times New Roman"/>
        <family val="1"/>
        <charset val="204"/>
      </rPr>
      <t xml:space="preserve">Муниципальный проект </t>
    </r>
    <r>
      <rPr>
        <sz val="12"/>
        <color theme="1"/>
        <rFont val="Times New Roman"/>
        <family val="1"/>
        <charset val="204"/>
      </rPr>
      <t>«Оказание финансовой поддержки субъектам малого и среднего предпринимательства»</t>
    </r>
  </si>
  <si>
    <r>
      <rPr>
        <b/>
        <sz val="12"/>
        <color theme="1"/>
        <rFont val="Times New Roman"/>
        <family val="1"/>
        <charset val="204"/>
      </rPr>
      <t>Муниципальный проект</t>
    </r>
    <r>
      <rPr>
        <sz val="12"/>
        <color theme="1"/>
        <rFont val="Times New Roman"/>
        <family val="1"/>
        <charset val="204"/>
      </rPr>
      <t xml:space="preserve"> «Создание условий для развития хозяйств населения»</t>
    </r>
  </si>
  <si>
    <t>0405</t>
  </si>
  <si>
    <t>0530263180</t>
  </si>
  <si>
    <t>05302S3180</t>
  </si>
  <si>
    <t>Предоставление субсидий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</si>
  <si>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Субсидия садоводческим и огородническим некоммерческим объединениям граждан на возмещение части  затрат на инженерное обеспечение территорий данных объединений</t>
  </si>
  <si>
    <t>0530364060</t>
  </si>
  <si>
    <r>
      <rPr>
        <b/>
        <sz val="12"/>
        <color theme="1"/>
        <rFont val="Times New Roman"/>
        <family val="1"/>
        <charset val="204"/>
      </rPr>
      <t>Муниципальный проект</t>
    </r>
    <r>
      <rPr>
        <sz val="12"/>
        <color theme="1"/>
        <rFont val="Times New Roman"/>
        <family val="1"/>
        <charset val="204"/>
      </rPr>
      <t xml:space="preserve"> «Развитие жилищного строительства на сельских территориях»</t>
    </r>
  </si>
  <si>
    <t>Предоставление социальных выплат на приобретение (строительство) жилья</t>
  </si>
  <si>
    <t>ФБ</t>
  </si>
  <si>
    <t>05402L5760</t>
  </si>
  <si>
    <t>1003</t>
  </si>
  <si>
    <t>05402А5760</t>
  </si>
  <si>
    <t>05402S5760</t>
  </si>
  <si>
    <t>Строительство (реконструкция), капитальный ремонт и ремонт автомобильных дорог общего пользования, ведущих от сети автомобильных дорог общего пользования к объектам, расположенным (планируемым к созданию) в сельских населенных пунктах</t>
  </si>
  <si>
    <t>0409</t>
  </si>
  <si>
    <t>05403L3720</t>
  </si>
  <si>
    <t>4Д</t>
  </si>
  <si>
    <t>ДКЛ</t>
  </si>
  <si>
    <t>Возмещение затрат гражданам, ведущим личные подсобные хозяйства, на возмещение затрат на содержание коров и северных оленей</t>
  </si>
  <si>
    <r>
      <rPr>
        <b/>
        <sz val="12"/>
        <color theme="1"/>
        <rFont val="Times New Roman"/>
        <family val="1"/>
        <charset val="204"/>
      </rPr>
      <t>Муниципальный проект</t>
    </r>
    <r>
      <rPr>
        <sz val="12"/>
        <color theme="1"/>
        <rFont val="Times New Roman"/>
        <family val="1"/>
        <charset val="204"/>
      </rPr>
      <t xml:space="preserve"> «Развитие инициативного бюджетирования на территории Анивского городского округа»</t>
    </r>
  </si>
  <si>
    <t>Обустройство и содержание мест для организации сельскохозяйственных ярмарок и ярмарок выходного дня</t>
  </si>
  <si>
    <t>0530320990</t>
  </si>
  <si>
    <t>Проведение комплекса мероприятий по борьбе с борщевиком Сосновского</t>
  </si>
  <si>
    <t>0530363380</t>
  </si>
  <si>
    <t>05303S3380</t>
  </si>
  <si>
    <t>вписать в текс МП. Не знаю что это в лимитах не сидит</t>
  </si>
  <si>
    <t>по МП</t>
  </si>
  <si>
    <t>откл</t>
  </si>
  <si>
    <t>это каркасник</t>
  </si>
  <si>
    <t>проверка</t>
  </si>
  <si>
    <t>пока скрыть. Не надо</t>
  </si>
  <si>
    <t>скрыть для печати</t>
  </si>
  <si>
    <t>без формул!!!</t>
  </si>
  <si>
    <t>Привлечение предприятий торговли к участию в конкурсах профессионального мастерства,  выставках, презентациях, смотрах-конкурсах. Награждение лучших предприятий и работников торговли. Приобретение одноразовой посуды, салфеток, продуктов и пр.</t>
  </si>
  <si>
    <t>Код БК после 01.01.2025</t>
  </si>
  <si>
    <t>811</t>
  </si>
  <si>
    <t>05</t>
  </si>
  <si>
    <t>8, 9 МП</t>
  </si>
  <si>
    <t>10 тип стр эл</t>
  </si>
  <si>
    <t xml:space="preserve">11, 12 </t>
  </si>
  <si>
    <t>01</t>
  </si>
  <si>
    <t>63320</t>
  </si>
  <si>
    <t>Напр расх 13 -17</t>
  </si>
  <si>
    <t>КВР 18-20</t>
  </si>
  <si>
    <t>S3320</t>
  </si>
  <si>
    <t>02</t>
  </si>
  <si>
    <t>64060</t>
  </si>
  <si>
    <t>631</t>
  </si>
  <si>
    <t>322</t>
  </si>
  <si>
    <t>L5760</t>
  </si>
  <si>
    <t>А5760</t>
  </si>
  <si>
    <t>S5760</t>
  </si>
  <si>
    <t>поставить из распоряжений. Поставила</t>
  </si>
  <si>
    <t>03</t>
  </si>
  <si>
    <t>04</t>
  </si>
  <si>
    <t>20990</t>
  </si>
  <si>
    <t>244</t>
  </si>
  <si>
    <t>611</t>
  </si>
  <si>
    <t>63380</t>
  </si>
  <si>
    <t>S3380</t>
  </si>
  <si>
    <t xml:space="preserve">разработка проектов инициативного бюджетирования (оценка стоимости) </t>
  </si>
  <si>
    <t>в проект бюджета добавить!!!</t>
  </si>
  <si>
    <t>Комплекс процессных мероприятий по повышению инвестиционной привлекательности Анивского городского округа</t>
  </si>
  <si>
    <t>4</t>
  </si>
  <si>
    <t>1</t>
  </si>
  <si>
    <t>63181</t>
  </si>
  <si>
    <t>S3181</t>
  </si>
  <si>
    <t>63182</t>
  </si>
  <si>
    <t>S3182</t>
  </si>
  <si>
    <t>00000</t>
  </si>
  <si>
    <t>Приобретение объектов мобильной торговли</t>
  </si>
  <si>
    <t>0502</t>
  </si>
  <si>
    <t>612</t>
  </si>
  <si>
    <t>0503</t>
  </si>
  <si>
    <t>Проведение праздничных мероприятий, семинаров, встреч с сельхозтоваропроизводителями, субъектами пищевой и перерабатывающей промышленности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</si>
</sst>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i/>
      <sz val="10"/>
      <color rgb="FF002060"/>
      <name val="Times New Roman"/>
      <family val="1"/>
      <charset val="204"/>
    </font>
    <font>
      <i/>
      <sz val="12"/>
      <color rgb="FF00206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20"/>
      <color rgb="FFFF000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6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justify" vertical="center" wrapText="1"/>
    </xf>
    <xf numFmtId="4" fontId="7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justify" vertical="center" wrapText="1"/>
    </xf>
    <xf numFmtId="4" fontId="12" fillId="2" borderId="1" xfId="0" applyNumberFormat="1" applyFont="1" applyFill="1" applyBorder="1" applyAlignment="1">
      <alignment horizontal="justify" vertical="center" wrapText="1"/>
    </xf>
    <xf numFmtId="0" fontId="1" fillId="0" borderId="0" xfId="0" applyFont="1"/>
    <xf numFmtId="0" fontId="3" fillId="3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4" fontId="13" fillId="2" borderId="1" xfId="0" applyNumberFormat="1" applyFont="1" applyFill="1" applyBorder="1" applyAlignment="1">
      <alignment horizontal="justify" vertical="center" wrapText="1"/>
    </xf>
    <xf numFmtId="4" fontId="0" fillId="0" borderId="0" xfId="0" applyNumberFormat="1"/>
    <xf numFmtId="0" fontId="14" fillId="2" borderId="0" xfId="0" applyFont="1" applyFill="1"/>
    <xf numFmtId="4" fontId="5" fillId="0" borderId="1" xfId="0" applyNumberFormat="1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4" fontId="3" fillId="4" borderId="1" xfId="0" applyNumberFormat="1" applyFont="1" applyFill="1" applyBorder="1" applyAlignment="1">
      <alignment horizontal="justify" vertical="center" wrapText="1"/>
    </xf>
    <xf numFmtId="0" fontId="15" fillId="2" borderId="0" xfId="0" applyFont="1" applyFill="1"/>
    <xf numFmtId="0" fontId="3" fillId="2" borderId="8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justify" vertical="center" wrapText="1"/>
    </xf>
    <xf numFmtId="49" fontId="17" fillId="2" borderId="1" xfId="0" applyNumberFormat="1" applyFont="1" applyFill="1" applyBorder="1" applyAlignment="1">
      <alignment horizontal="justify" vertical="center" wrapText="1"/>
    </xf>
    <xf numFmtId="49" fontId="16" fillId="2" borderId="1" xfId="0" applyNumberFormat="1" applyFont="1" applyFill="1" applyBorder="1" applyAlignment="1">
      <alignment horizontal="justify" vertical="center" wrapText="1"/>
    </xf>
    <xf numFmtId="49" fontId="17" fillId="0" borderId="1" xfId="0" applyNumberFormat="1" applyFont="1" applyFill="1" applyBorder="1" applyAlignment="1">
      <alignment horizontal="justify" vertical="center" wrapText="1"/>
    </xf>
    <xf numFmtId="49" fontId="16" fillId="4" borderId="1" xfId="0" applyNumberFormat="1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7" fillId="2" borderId="10" xfId="0" applyFont="1" applyFill="1" applyBorder="1" applyAlignment="1">
      <alignment horizontal="justify" vertical="center" wrapText="1"/>
    </xf>
    <xf numFmtId="0" fontId="17" fillId="2" borderId="1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justify" vertical="center" wrapText="1"/>
    </xf>
    <xf numFmtId="0" fontId="16" fillId="4" borderId="10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justify" vertical="center" wrapText="1"/>
    </xf>
    <xf numFmtId="4" fontId="7" fillId="2" borderId="11" xfId="0" applyNumberFormat="1" applyFont="1" applyFill="1" applyBorder="1" applyAlignment="1">
      <alignment horizontal="justify" vertical="center" wrapText="1"/>
    </xf>
    <xf numFmtId="4" fontId="12" fillId="2" borderId="11" xfId="0" applyNumberFormat="1" applyFont="1" applyFill="1" applyBorder="1" applyAlignment="1">
      <alignment horizontal="justify" vertical="center" wrapText="1"/>
    </xf>
    <xf numFmtId="4" fontId="5" fillId="0" borderId="11" xfId="0" applyNumberFormat="1" applyFont="1" applyFill="1" applyBorder="1" applyAlignment="1">
      <alignment horizontal="justify" vertical="center" wrapText="1"/>
    </xf>
    <xf numFmtId="4" fontId="3" fillId="4" borderId="11" xfId="0" applyNumberFormat="1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justify" vertical="center" wrapText="1"/>
    </xf>
    <xf numFmtId="0" fontId="16" fillId="2" borderId="18" xfId="0" applyFont="1" applyFill="1" applyBorder="1" applyAlignment="1">
      <alignment horizontal="justify" vertical="center" wrapText="1"/>
    </xf>
    <xf numFmtId="49" fontId="17" fillId="2" borderId="17" xfId="0" applyNumberFormat="1" applyFont="1" applyFill="1" applyBorder="1" applyAlignment="1">
      <alignment horizontal="justify" vertical="center" wrapText="1"/>
    </xf>
    <xf numFmtId="49" fontId="17" fillId="2" borderId="18" xfId="0" applyNumberFormat="1" applyFont="1" applyFill="1" applyBorder="1" applyAlignment="1">
      <alignment horizontal="justify" vertical="center" wrapText="1"/>
    </xf>
    <xf numFmtId="49" fontId="16" fillId="2" borderId="17" xfId="0" applyNumberFormat="1" applyFont="1" applyFill="1" applyBorder="1" applyAlignment="1">
      <alignment horizontal="justify" vertical="center" wrapText="1"/>
    </xf>
    <xf numFmtId="49" fontId="16" fillId="2" borderId="18" xfId="0" applyNumberFormat="1" applyFont="1" applyFill="1" applyBorder="1" applyAlignment="1">
      <alignment horizontal="justify" vertical="center" wrapText="1"/>
    </xf>
    <xf numFmtId="49" fontId="17" fillId="0" borderId="17" xfId="0" applyNumberFormat="1" applyFont="1" applyFill="1" applyBorder="1" applyAlignment="1">
      <alignment horizontal="justify" vertical="center" wrapText="1"/>
    </xf>
    <xf numFmtId="49" fontId="17" fillId="0" borderId="18" xfId="0" applyNumberFormat="1" applyFont="1" applyFill="1" applyBorder="1" applyAlignment="1">
      <alignment horizontal="justify" vertical="center" wrapText="1"/>
    </xf>
    <xf numFmtId="49" fontId="16" fillId="4" borderId="17" xfId="0" applyNumberFormat="1" applyFont="1" applyFill="1" applyBorder="1" applyAlignment="1">
      <alignment horizontal="justify" vertical="center" wrapText="1"/>
    </xf>
    <xf numFmtId="49" fontId="16" fillId="4" borderId="18" xfId="0" applyNumberFormat="1" applyFont="1" applyFill="1" applyBorder="1" applyAlignment="1">
      <alignment horizontal="justify" vertical="center" wrapText="1"/>
    </xf>
    <xf numFmtId="49" fontId="17" fillId="2" borderId="20" xfId="0" applyNumberFormat="1" applyFont="1" applyFill="1" applyBorder="1" applyAlignment="1">
      <alignment horizontal="justify" vertical="center" wrapText="1"/>
    </xf>
    <xf numFmtId="49" fontId="17" fillId="2" borderId="21" xfId="0" applyNumberFormat="1" applyFont="1" applyFill="1" applyBorder="1" applyAlignment="1">
      <alignment horizontal="justify" vertical="center" wrapText="1"/>
    </xf>
    <xf numFmtId="49" fontId="17" fillId="2" borderId="22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1" fillId="0" borderId="0" xfId="0" applyFont="1"/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4" fontId="7" fillId="0" borderId="11" xfId="0" applyNumberFormat="1" applyFont="1" applyFill="1" applyBorder="1" applyAlignment="1">
      <alignment horizontal="justify" vertical="center" wrapText="1"/>
    </xf>
    <xf numFmtId="4" fontId="7" fillId="0" borderId="1" xfId="0" applyNumberFormat="1" applyFont="1" applyFill="1" applyBorder="1" applyAlignment="1">
      <alignment horizontal="justify" vertical="center" wrapText="1"/>
    </xf>
    <xf numFmtId="4" fontId="3" fillId="2" borderId="11" xfId="0" applyNumberFormat="1" applyFont="1" applyFill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76"/>
  <sheetViews>
    <sheetView tabSelected="1" view="pageBreakPreview" zoomScaleNormal="100" zoomScaleSheetLayoutView="100" workbookViewId="0">
      <selection activeCell="R1" sqref="R1:T1"/>
    </sheetView>
  </sheetViews>
  <sheetFormatPr defaultRowHeight="15" x14ac:dyDescent="0.25"/>
  <cols>
    <col min="1" max="1" width="2.5703125" customWidth="1"/>
    <col min="2" max="2" width="32.42578125" customWidth="1"/>
    <col min="3" max="3" width="6.85546875" style="4" hidden="1" customWidth="1"/>
    <col min="4" max="4" width="6.42578125" style="4" hidden="1" customWidth="1"/>
    <col min="5" max="5" width="13.85546875" style="4" hidden="1" customWidth="1"/>
    <col min="6" max="9" width="6.5703125" style="4" hidden="1" customWidth="1"/>
    <col min="10" max="10" width="4.85546875" style="4" hidden="1" customWidth="1"/>
    <col min="11" max="11" width="6.5703125" style="4" hidden="1" customWidth="1"/>
    <col min="12" max="12" width="9" style="4" hidden="1" customWidth="1"/>
    <col min="13" max="13" width="6.5703125" style="4" hidden="1" customWidth="1"/>
    <col min="14" max="20" width="12.5703125" customWidth="1"/>
    <col min="25" max="26" width="10.7109375" bestFit="1" customWidth="1"/>
  </cols>
  <sheetData>
    <row r="1" spans="1:20" ht="59.25" customHeight="1" x14ac:dyDescent="0.4">
      <c r="D1" s="33" t="s">
        <v>62</v>
      </c>
      <c r="R1" s="83" t="s">
        <v>15</v>
      </c>
      <c r="S1" s="83"/>
      <c r="T1" s="83"/>
    </row>
    <row r="2" spans="1:20" ht="43.5" customHeight="1" x14ac:dyDescent="0.2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0" ht="21" customHeight="1" thickBot="1" x14ac:dyDescent="0.3">
      <c r="A3" s="3"/>
      <c r="B3" s="3"/>
      <c r="C3" s="5"/>
      <c r="D3" s="5"/>
      <c r="E3" s="5"/>
      <c r="F3" s="5"/>
      <c r="G3" s="5"/>
      <c r="H3" s="57"/>
      <c r="I3" s="57"/>
      <c r="J3" s="57"/>
      <c r="K3" s="57"/>
      <c r="L3" s="57"/>
      <c r="M3" s="57"/>
      <c r="N3" s="3"/>
      <c r="O3" s="3"/>
      <c r="P3" s="3"/>
      <c r="Q3" s="3"/>
      <c r="R3" s="3"/>
      <c r="S3" s="3"/>
      <c r="T3" s="3"/>
    </row>
    <row r="4" spans="1:20" ht="24" customHeight="1" x14ac:dyDescent="0.25">
      <c r="A4" s="96" t="s">
        <v>1</v>
      </c>
      <c r="B4" s="96" t="s">
        <v>2</v>
      </c>
      <c r="C4" s="9"/>
      <c r="D4" s="84" t="s">
        <v>28</v>
      </c>
      <c r="E4" s="84"/>
      <c r="F4" s="84"/>
      <c r="G4" s="85" t="s">
        <v>48</v>
      </c>
      <c r="H4" s="88" t="s">
        <v>65</v>
      </c>
      <c r="I4" s="89"/>
      <c r="J4" s="89"/>
      <c r="K4" s="89"/>
      <c r="L4" s="89"/>
      <c r="M4" s="90"/>
      <c r="N4" s="97" t="s">
        <v>3</v>
      </c>
      <c r="O4" s="98"/>
      <c r="P4" s="98"/>
      <c r="Q4" s="98"/>
      <c r="R4" s="98"/>
      <c r="S4" s="98"/>
      <c r="T4" s="98"/>
    </row>
    <row r="5" spans="1:20" ht="15.75" x14ac:dyDescent="0.25">
      <c r="A5" s="96"/>
      <c r="B5" s="96"/>
      <c r="C5" s="10"/>
      <c r="D5" s="84"/>
      <c r="E5" s="84"/>
      <c r="F5" s="84"/>
      <c r="G5" s="86"/>
      <c r="H5" s="91"/>
      <c r="I5" s="92"/>
      <c r="J5" s="92"/>
      <c r="K5" s="92"/>
      <c r="L5" s="92"/>
      <c r="M5" s="93"/>
      <c r="N5" s="97" t="s">
        <v>4</v>
      </c>
      <c r="O5" s="98"/>
      <c r="P5" s="98"/>
      <c r="Q5" s="98"/>
      <c r="R5" s="98"/>
      <c r="S5" s="98"/>
      <c r="T5" s="98"/>
    </row>
    <row r="6" spans="1:20" ht="51" x14ac:dyDescent="0.25">
      <c r="A6" s="96"/>
      <c r="B6" s="96"/>
      <c r="C6" s="10"/>
      <c r="D6" s="38"/>
      <c r="E6" s="38"/>
      <c r="F6" s="38"/>
      <c r="G6" s="87"/>
      <c r="H6" s="58"/>
      <c r="I6" s="44" t="s">
        <v>68</v>
      </c>
      <c r="J6" s="44" t="s">
        <v>69</v>
      </c>
      <c r="K6" s="37" t="s">
        <v>70</v>
      </c>
      <c r="L6" s="37" t="s">
        <v>73</v>
      </c>
      <c r="M6" s="59" t="s">
        <v>74</v>
      </c>
      <c r="N6" s="50">
        <v>2025</v>
      </c>
      <c r="O6" s="1">
        <v>2026</v>
      </c>
      <c r="P6" s="1">
        <v>2027</v>
      </c>
      <c r="Q6" s="1">
        <v>2028</v>
      </c>
      <c r="R6" s="1">
        <v>2029</v>
      </c>
      <c r="S6" s="1">
        <v>2030</v>
      </c>
      <c r="T6" s="1" t="s">
        <v>5</v>
      </c>
    </row>
    <row r="7" spans="1:20" ht="15.75" x14ac:dyDescent="0.25">
      <c r="A7" s="2"/>
      <c r="B7" s="2">
        <v>1</v>
      </c>
      <c r="C7" s="11"/>
      <c r="D7" s="34"/>
      <c r="E7" s="35"/>
      <c r="F7" s="36"/>
      <c r="G7" s="7"/>
      <c r="H7" s="60"/>
      <c r="I7" s="18"/>
      <c r="J7" s="18"/>
      <c r="K7" s="18"/>
      <c r="L7" s="18"/>
      <c r="M7" s="61"/>
      <c r="N7" s="51">
        <v>2</v>
      </c>
      <c r="O7" s="2">
        <v>3</v>
      </c>
      <c r="P7" s="2">
        <v>4</v>
      </c>
      <c r="Q7" s="2">
        <v>5</v>
      </c>
      <c r="R7" s="2">
        <v>6</v>
      </c>
      <c r="S7" s="2">
        <v>7</v>
      </c>
      <c r="T7" s="2">
        <v>8</v>
      </c>
    </row>
    <row r="8" spans="1:20" ht="95.25" customHeight="1" x14ac:dyDescent="0.25">
      <c r="A8" s="1"/>
      <c r="B8" s="1" t="s">
        <v>14</v>
      </c>
      <c r="C8" s="6"/>
      <c r="D8" s="6"/>
      <c r="E8" s="6"/>
      <c r="F8" s="6"/>
      <c r="G8" s="45"/>
      <c r="H8" s="62"/>
      <c r="I8" s="39"/>
      <c r="J8" s="39"/>
      <c r="K8" s="39"/>
      <c r="L8" s="39"/>
      <c r="M8" s="63"/>
      <c r="N8" s="52">
        <f>N9+N10+N11</f>
        <v>77741</v>
      </c>
      <c r="O8" s="8">
        <f t="shared" ref="O8:S8" si="0">O9+O10+O11</f>
        <v>11017.2</v>
      </c>
      <c r="P8" s="8">
        <f t="shared" si="0"/>
        <v>10737</v>
      </c>
      <c r="Q8" s="8">
        <f t="shared" si="0"/>
        <v>0</v>
      </c>
      <c r="R8" s="8">
        <f t="shared" si="0"/>
        <v>0</v>
      </c>
      <c r="S8" s="8">
        <f t="shared" si="0"/>
        <v>0</v>
      </c>
      <c r="T8" s="8">
        <f>N8+O8+P8+Q8+R8+S8</f>
        <v>99495.2</v>
      </c>
    </row>
    <row r="9" spans="1:20" ht="17.25" customHeight="1" x14ac:dyDescent="0.25">
      <c r="A9" s="1"/>
      <c r="B9" s="1" t="s">
        <v>6</v>
      </c>
      <c r="C9" s="6"/>
      <c r="D9" s="6"/>
      <c r="E9" s="6"/>
      <c r="F9" s="6"/>
      <c r="G9" s="45"/>
      <c r="H9" s="62"/>
      <c r="I9" s="39"/>
      <c r="J9" s="39"/>
      <c r="K9" s="39"/>
      <c r="L9" s="39"/>
      <c r="M9" s="63"/>
      <c r="N9" s="52">
        <f>N34</f>
        <v>1298.8</v>
      </c>
      <c r="O9" s="8">
        <f t="shared" ref="O9:S9" si="1">O34</f>
        <v>0</v>
      </c>
      <c r="P9" s="8">
        <f t="shared" si="1"/>
        <v>0</v>
      </c>
      <c r="Q9" s="8">
        <f t="shared" si="1"/>
        <v>0</v>
      </c>
      <c r="R9" s="8">
        <f t="shared" si="1"/>
        <v>0</v>
      </c>
      <c r="S9" s="8">
        <f t="shared" si="1"/>
        <v>0</v>
      </c>
      <c r="T9" s="8">
        <f t="shared" ref="T9:T68" si="2">N9+O9+P9+Q9+R9+S9</f>
        <v>1298.8</v>
      </c>
    </row>
    <row r="10" spans="1:20" ht="17.25" customHeight="1" x14ac:dyDescent="0.25">
      <c r="A10" s="1"/>
      <c r="B10" s="1" t="s">
        <v>7</v>
      </c>
      <c r="C10" s="6"/>
      <c r="D10" s="6"/>
      <c r="E10" s="6"/>
      <c r="F10" s="6"/>
      <c r="G10" s="45"/>
      <c r="H10" s="62"/>
      <c r="I10" s="39"/>
      <c r="J10" s="39"/>
      <c r="K10" s="39"/>
      <c r="L10" s="39"/>
      <c r="M10" s="63"/>
      <c r="N10" s="52">
        <f>N13+N26+N35+N45+N50+N57+N65</f>
        <v>72543</v>
      </c>
      <c r="O10" s="8">
        <f t="shared" ref="O10:S10" si="3">O13+O26+O35+O45+O50+O57+O65</f>
        <v>9681.5</v>
      </c>
      <c r="P10" s="8">
        <f t="shared" si="3"/>
        <v>9681.5</v>
      </c>
      <c r="Q10" s="8">
        <f t="shared" si="3"/>
        <v>0</v>
      </c>
      <c r="R10" s="8">
        <f t="shared" si="3"/>
        <v>0</v>
      </c>
      <c r="S10" s="8">
        <f t="shared" si="3"/>
        <v>0</v>
      </c>
      <c r="T10" s="8">
        <f t="shared" si="2"/>
        <v>91906</v>
      </c>
    </row>
    <row r="11" spans="1:20" ht="17.25" customHeight="1" x14ac:dyDescent="0.25">
      <c r="A11" s="1"/>
      <c r="B11" s="1" t="s">
        <v>8</v>
      </c>
      <c r="C11" s="6"/>
      <c r="D11" s="6"/>
      <c r="E11" s="6"/>
      <c r="F11" s="6"/>
      <c r="G11" s="45"/>
      <c r="H11" s="62"/>
      <c r="I11" s="39"/>
      <c r="J11" s="39"/>
      <c r="K11" s="39"/>
      <c r="L11" s="39"/>
      <c r="M11" s="63"/>
      <c r="N11" s="52">
        <f t="shared" ref="N11:S11" si="4">N14+N27+N36+N46+N51+N58+N66+N68</f>
        <v>3899.2</v>
      </c>
      <c r="O11" s="8">
        <f t="shared" si="4"/>
        <v>1335.6999999999998</v>
      </c>
      <c r="P11" s="8">
        <f t="shared" si="4"/>
        <v>1055.5</v>
      </c>
      <c r="Q11" s="8">
        <f t="shared" si="4"/>
        <v>0</v>
      </c>
      <c r="R11" s="8">
        <f t="shared" si="4"/>
        <v>0</v>
      </c>
      <c r="S11" s="8">
        <f t="shared" si="4"/>
        <v>0</v>
      </c>
      <c r="T11" s="8">
        <f t="shared" si="2"/>
        <v>6290.4</v>
      </c>
    </row>
    <row r="12" spans="1:20" ht="69.75" customHeight="1" x14ac:dyDescent="0.25">
      <c r="A12" s="1">
        <v>1</v>
      </c>
      <c r="B12" s="1" t="s">
        <v>29</v>
      </c>
      <c r="C12" s="6"/>
      <c r="D12" s="6"/>
      <c r="E12" s="6"/>
      <c r="F12" s="6"/>
      <c r="G12" s="45"/>
      <c r="H12" s="62"/>
      <c r="I12" s="39"/>
      <c r="J12" s="39"/>
      <c r="K12" s="39"/>
      <c r="L12" s="39"/>
      <c r="M12" s="63"/>
      <c r="N12" s="52">
        <f>N13+N14</f>
        <v>6569.1</v>
      </c>
      <c r="O12" s="8">
        <f t="shared" ref="O12:S12" si="5">O13+O14</f>
        <v>3769.1</v>
      </c>
      <c r="P12" s="8">
        <f t="shared" si="5"/>
        <v>3769.1</v>
      </c>
      <c r="Q12" s="8">
        <f t="shared" si="5"/>
        <v>0</v>
      </c>
      <c r="R12" s="8">
        <f t="shared" si="5"/>
        <v>0</v>
      </c>
      <c r="S12" s="8">
        <f t="shared" si="5"/>
        <v>0</v>
      </c>
      <c r="T12" s="8">
        <f t="shared" si="2"/>
        <v>14107.300000000001</v>
      </c>
    </row>
    <row r="13" spans="1:20" ht="18" customHeight="1" x14ac:dyDescent="0.25">
      <c r="A13" s="1"/>
      <c r="B13" s="1" t="s">
        <v>7</v>
      </c>
      <c r="C13" s="6"/>
      <c r="D13" s="6"/>
      <c r="E13" s="6"/>
      <c r="F13" s="6"/>
      <c r="G13" s="45"/>
      <c r="H13" s="62"/>
      <c r="I13" s="39"/>
      <c r="J13" s="39"/>
      <c r="K13" s="39"/>
      <c r="L13" s="39"/>
      <c r="M13" s="63"/>
      <c r="N13" s="52">
        <f>N15+N17+N19+N23+N21</f>
        <v>6372</v>
      </c>
      <c r="O13" s="52">
        <f t="shared" ref="O13:P13" si="6">O15+O17+O19+O23+O21</f>
        <v>3656</v>
      </c>
      <c r="P13" s="52">
        <f t="shared" si="6"/>
        <v>3656</v>
      </c>
      <c r="Q13" s="8"/>
      <c r="R13" s="8"/>
      <c r="S13" s="8"/>
      <c r="T13" s="8">
        <f t="shared" si="2"/>
        <v>13684</v>
      </c>
    </row>
    <row r="14" spans="1:20" ht="18" customHeight="1" x14ac:dyDescent="0.25">
      <c r="A14" s="1"/>
      <c r="B14" s="1" t="s">
        <v>8</v>
      </c>
      <c r="C14" s="6"/>
      <c r="D14" s="6"/>
      <c r="E14" s="6"/>
      <c r="F14" s="6"/>
      <c r="G14" s="45"/>
      <c r="H14" s="62"/>
      <c r="I14" s="39"/>
      <c r="J14" s="39"/>
      <c r="K14" s="39"/>
      <c r="L14" s="39"/>
      <c r="M14" s="63"/>
      <c r="N14" s="52">
        <f>N20+N16+N18+N22+N24</f>
        <v>197.1</v>
      </c>
      <c r="O14" s="52">
        <f t="shared" ref="O14:P14" si="7">O20+O16+O18+O22+O24</f>
        <v>113.1</v>
      </c>
      <c r="P14" s="52">
        <f t="shared" si="7"/>
        <v>113.1</v>
      </c>
      <c r="Q14" s="8"/>
      <c r="R14" s="8"/>
      <c r="S14" s="8"/>
      <c r="T14" s="8">
        <f t="shared" si="2"/>
        <v>423.29999999999995</v>
      </c>
    </row>
    <row r="15" spans="1:20" ht="29.25" hidden="1" customHeight="1" x14ac:dyDescent="0.25">
      <c r="A15" s="6"/>
      <c r="B15" s="102" t="s">
        <v>18</v>
      </c>
      <c r="C15" s="14" t="s">
        <v>19</v>
      </c>
      <c r="D15" s="14" t="s">
        <v>16</v>
      </c>
      <c r="E15" s="14" t="s">
        <v>20</v>
      </c>
      <c r="F15" s="14">
        <v>811</v>
      </c>
      <c r="G15" s="46"/>
      <c r="H15" s="64" t="s">
        <v>16</v>
      </c>
      <c r="I15" s="40" t="s">
        <v>67</v>
      </c>
      <c r="J15" s="40" t="s">
        <v>95</v>
      </c>
      <c r="K15" s="40" t="s">
        <v>71</v>
      </c>
      <c r="L15" s="40" t="s">
        <v>72</v>
      </c>
      <c r="M15" s="65" t="s">
        <v>66</v>
      </c>
      <c r="N15" s="53">
        <v>1000</v>
      </c>
      <c r="O15" s="15">
        <v>1000</v>
      </c>
      <c r="P15" s="15">
        <v>1000</v>
      </c>
      <c r="Q15" s="12"/>
      <c r="R15" s="12"/>
      <c r="S15" s="12"/>
      <c r="T15" s="15">
        <f t="shared" si="2"/>
        <v>3000</v>
      </c>
    </row>
    <row r="16" spans="1:20" ht="29.25" hidden="1" customHeight="1" x14ac:dyDescent="0.25">
      <c r="A16" s="6"/>
      <c r="B16" s="103"/>
      <c r="C16" s="14" t="s">
        <v>23</v>
      </c>
      <c r="D16" s="14"/>
      <c r="E16" s="14"/>
      <c r="F16" s="14"/>
      <c r="G16" s="46"/>
      <c r="H16" s="64" t="s">
        <v>16</v>
      </c>
      <c r="I16" s="40" t="s">
        <v>67</v>
      </c>
      <c r="J16" s="40" t="s">
        <v>95</v>
      </c>
      <c r="K16" s="40" t="s">
        <v>71</v>
      </c>
      <c r="L16" s="40" t="s">
        <v>75</v>
      </c>
      <c r="M16" s="65" t="s">
        <v>66</v>
      </c>
      <c r="N16" s="53">
        <v>31</v>
      </c>
      <c r="O16" s="15">
        <v>31</v>
      </c>
      <c r="P16" s="15">
        <v>31</v>
      </c>
      <c r="Q16" s="12"/>
      <c r="R16" s="12"/>
      <c r="S16" s="12"/>
      <c r="T16" s="15"/>
    </row>
    <row r="17" spans="1:20" ht="23.25" hidden="1" customHeight="1" x14ac:dyDescent="0.25">
      <c r="A17" s="6"/>
      <c r="B17" s="102" t="s">
        <v>21</v>
      </c>
      <c r="C17" s="14" t="s">
        <v>19</v>
      </c>
      <c r="D17" s="16" t="s">
        <v>16</v>
      </c>
      <c r="E17" s="16" t="s">
        <v>20</v>
      </c>
      <c r="F17" s="17">
        <v>811</v>
      </c>
      <c r="G17" s="47"/>
      <c r="H17" s="64" t="s">
        <v>16</v>
      </c>
      <c r="I17" s="40" t="s">
        <v>67</v>
      </c>
      <c r="J17" s="40" t="s">
        <v>95</v>
      </c>
      <c r="K17" s="40" t="s">
        <v>71</v>
      </c>
      <c r="L17" s="40" t="s">
        <v>72</v>
      </c>
      <c r="M17" s="65" t="s">
        <v>66</v>
      </c>
      <c r="N17" s="53">
        <v>656</v>
      </c>
      <c r="O17" s="15">
        <v>656</v>
      </c>
      <c r="P17" s="15">
        <v>656</v>
      </c>
      <c r="Q17" s="12"/>
      <c r="R17" s="12"/>
      <c r="S17" s="12"/>
      <c r="T17" s="15">
        <f t="shared" si="2"/>
        <v>1968</v>
      </c>
    </row>
    <row r="18" spans="1:20" ht="23.25" hidden="1" customHeight="1" x14ac:dyDescent="0.25">
      <c r="A18" s="6"/>
      <c r="B18" s="103"/>
      <c r="C18" s="14" t="s">
        <v>23</v>
      </c>
      <c r="D18" s="16"/>
      <c r="E18" s="16"/>
      <c r="F18" s="17"/>
      <c r="G18" s="47"/>
      <c r="H18" s="64" t="s">
        <v>16</v>
      </c>
      <c r="I18" s="40" t="s">
        <v>67</v>
      </c>
      <c r="J18" s="40" t="s">
        <v>95</v>
      </c>
      <c r="K18" s="40" t="s">
        <v>71</v>
      </c>
      <c r="L18" s="40" t="s">
        <v>75</v>
      </c>
      <c r="M18" s="65" t="s">
        <v>66</v>
      </c>
      <c r="N18" s="53">
        <v>20.2</v>
      </c>
      <c r="O18" s="53">
        <v>20.2</v>
      </c>
      <c r="P18" s="53">
        <v>20.2</v>
      </c>
      <c r="Q18" s="12"/>
      <c r="R18" s="12"/>
      <c r="S18" s="12"/>
      <c r="T18" s="15">
        <f t="shared" si="2"/>
        <v>60.599999999999994</v>
      </c>
    </row>
    <row r="19" spans="1:20" ht="33" hidden="1" customHeight="1" x14ac:dyDescent="0.25">
      <c r="A19" s="6"/>
      <c r="B19" s="94" t="s">
        <v>22</v>
      </c>
      <c r="C19" s="14" t="s">
        <v>19</v>
      </c>
      <c r="D19" s="14" t="s">
        <v>16</v>
      </c>
      <c r="E19" s="14" t="s">
        <v>20</v>
      </c>
      <c r="F19" s="14">
        <v>811</v>
      </c>
      <c r="G19" s="46"/>
      <c r="H19" s="64" t="s">
        <v>16</v>
      </c>
      <c r="I19" s="40" t="s">
        <v>67</v>
      </c>
      <c r="J19" s="40" t="s">
        <v>95</v>
      </c>
      <c r="K19" s="40" t="s">
        <v>71</v>
      </c>
      <c r="L19" s="40" t="s">
        <v>72</v>
      </c>
      <c r="M19" s="65" t="s">
        <v>66</v>
      </c>
      <c r="N19" s="53">
        <v>1000</v>
      </c>
      <c r="O19" s="15">
        <v>1000</v>
      </c>
      <c r="P19" s="15">
        <v>1000</v>
      </c>
      <c r="Q19" s="12"/>
      <c r="R19" s="12"/>
      <c r="S19" s="12"/>
      <c r="T19" s="15">
        <f t="shared" si="2"/>
        <v>3000</v>
      </c>
    </row>
    <row r="20" spans="1:20" ht="33" hidden="1" customHeight="1" x14ac:dyDescent="0.25">
      <c r="A20" s="6"/>
      <c r="B20" s="95"/>
      <c r="C20" s="14" t="s">
        <v>23</v>
      </c>
      <c r="D20" s="14" t="s">
        <v>16</v>
      </c>
      <c r="E20" s="14" t="s">
        <v>24</v>
      </c>
      <c r="F20" s="14">
        <v>811</v>
      </c>
      <c r="G20" s="46"/>
      <c r="H20" s="64" t="s">
        <v>16</v>
      </c>
      <c r="I20" s="40" t="s">
        <v>67</v>
      </c>
      <c r="J20" s="40" t="s">
        <v>95</v>
      </c>
      <c r="K20" s="40" t="s">
        <v>71</v>
      </c>
      <c r="L20" s="40" t="s">
        <v>75</v>
      </c>
      <c r="M20" s="65" t="s">
        <v>66</v>
      </c>
      <c r="N20" s="53">
        <v>31</v>
      </c>
      <c r="O20" s="15">
        <v>31</v>
      </c>
      <c r="P20" s="12">
        <v>31</v>
      </c>
      <c r="Q20" s="12"/>
      <c r="R20" s="12"/>
      <c r="S20" s="12"/>
      <c r="T20" s="15">
        <f t="shared" si="2"/>
        <v>93</v>
      </c>
    </row>
    <row r="21" spans="1:20" ht="18.75" hidden="1" customHeight="1" x14ac:dyDescent="0.25">
      <c r="A21" s="6"/>
      <c r="B21" s="102" t="s">
        <v>101</v>
      </c>
      <c r="C21" s="14" t="s">
        <v>19</v>
      </c>
      <c r="D21" s="14"/>
      <c r="E21" s="14"/>
      <c r="F21" s="14"/>
      <c r="G21" s="46"/>
      <c r="H21" s="64" t="s">
        <v>16</v>
      </c>
      <c r="I21" s="40" t="s">
        <v>67</v>
      </c>
      <c r="J21" s="40" t="s">
        <v>95</v>
      </c>
      <c r="K21" s="40" t="s">
        <v>71</v>
      </c>
      <c r="L21" s="40" t="s">
        <v>72</v>
      </c>
      <c r="M21" s="65" t="s">
        <v>66</v>
      </c>
      <c r="N21" s="53">
        <v>2716</v>
      </c>
      <c r="O21" s="15">
        <v>0</v>
      </c>
      <c r="P21" s="81">
        <v>0</v>
      </c>
      <c r="Q21" s="12"/>
      <c r="R21" s="12"/>
      <c r="S21" s="12"/>
      <c r="T21" s="15">
        <f t="shared" si="2"/>
        <v>2716</v>
      </c>
    </row>
    <row r="22" spans="1:20" ht="18.75" hidden="1" customHeight="1" x14ac:dyDescent="0.25">
      <c r="A22" s="6"/>
      <c r="B22" s="103"/>
      <c r="C22" s="14" t="s">
        <v>23</v>
      </c>
      <c r="D22" s="14"/>
      <c r="E22" s="14"/>
      <c r="F22" s="14"/>
      <c r="G22" s="46"/>
      <c r="H22" s="64" t="s">
        <v>16</v>
      </c>
      <c r="I22" s="40" t="s">
        <v>67</v>
      </c>
      <c r="J22" s="40" t="s">
        <v>95</v>
      </c>
      <c r="K22" s="40" t="s">
        <v>71</v>
      </c>
      <c r="L22" s="40" t="s">
        <v>75</v>
      </c>
      <c r="M22" s="65" t="s">
        <v>66</v>
      </c>
      <c r="N22" s="53">
        <v>84</v>
      </c>
      <c r="O22" s="15">
        <v>0</v>
      </c>
      <c r="P22" s="81">
        <v>0</v>
      </c>
      <c r="Q22" s="12"/>
      <c r="R22" s="12"/>
      <c r="S22" s="12"/>
      <c r="T22" s="15">
        <f t="shared" si="2"/>
        <v>84</v>
      </c>
    </row>
    <row r="23" spans="1:20" ht="78" hidden="1" customHeight="1" x14ac:dyDescent="0.25">
      <c r="A23" s="6"/>
      <c r="B23" s="102" t="s">
        <v>25</v>
      </c>
      <c r="C23" s="14" t="s">
        <v>19</v>
      </c>
      <c r="D23" s="14" t="s">
        <v>16</v>
      </c>
      <c r="E23" s="14" t="s">
        <v>20</v>
      </c>
      <c r="F23" s="14">
        <v>811</v>
      </c>
      <c r="G23" s="46"/>
      <c r="H23" s="64" t="s">
        <v>16</v>
      </c>
      <c r="I23" s="40" t="s">
        <v>67</v>
      </c>
      <c r="J23" s="40" t="s">
        <v>95</v>
      </c>
      <c r="K23" s="40" t="s">
        <v>71</v>
      </c>
      <c r="L23" s="40" t="s">
        <v>72</v>
      </c>
      <c r="M23" s="65" t="s">
        <v>66</v>
      </c>
      <c r="N23" s="53">
        <v>1000</v>
      </c>
      <c r="O23" s="15">
        <v>1000</v>
      </c>
      <c r="P23" s="53">
        <v>1000</v>
      </c>
      <c r="Q23" s="12"/>
      <c r="R23" s="12"/>
      <c r="S23" s="12"/>
      <c r="T23" s="15">
        <f t="shared" si="2"/>
        <v>3000</v>
      </c>
    </row>
    <row r="24" spans="1:20" ht="78" hidden="1" customHeight="1" x14ac:dyDescent="0.25">
      <c r="A24" s="6"/>
      <c r="B24" s="103"/>
      <c r="C24" s="14" t="s">
        <v>23</v>
      </c>
      <c r="D24" s="14"/>
      <c r="E24" s="14"/>
      <c r="F24" s="14"/>
      <c r="G24" s="46"/>
      <c r="H24" s="64" t="s">
        <v>16</v>
      </c>
      <c r="I24" s="40" t="s">
        <v>67</v>
      </c>
      <c r="J24" s="40" t="s">
        <v>95</v>
      </c>
      <c r="K24" s="40" t="s">
        <v>71</v>
      </c>
      <c r="L24" s="40" t="s">
        <v>75</v>
      </c>
      <c r="M24" s="65" t="s">
        <v>66</v>
      </c>
      <c r="N24" s="53">
        <f>31-0.1</f>
        <v>30.9</v>
      </c>
      <c r="O24" s="53">
        <f t="shared" ref="O24:P24" si="8">31-0.1</f>
        <v>30.9</v>
      </c>
      <c r="P24" s="53">
        <f t="shared" si="8"/>
        <v>30.9</v>
      </c>
      <c r="Q24" s="12"/>
      <c r="R24" s="12"/>
      <c r="S24" s="12"/>
      <c r="T24" s="15">
        <f t="shared" si="2"/>
        <v>92.699999999999989</v>
      </c>
    </row>
    <row r="25" spans="1:20" ht="69" customHeight="1" x14ac:dyDescent="0.25">
      <c r="A25" s="1">
        <v>2</v>
      </c>
      <c r="B25" s="1" t="s">
        <v>30</v>
      </c>
      <c r="C25" s="6"/>
      <c r="D25" s="6"/>
      <c r="E25" s="6"/>
      <c r="F25" s="6"/>
      <c r="G25" s="45"/>
      <c r="H25" s="66"/>
      <c r="I25" s="41"/>
      <c r="J25" s="41"/>
      <c r="K25" s="41"/>
      <c r="L25" s="41"/>
      <c r="M25" s="67"/>
      <c r="N25" s="52">
        <f>N26+N27</f>
        <v>5245.0999999999995</v>
      </c>
      <c r="O25" s="8">
        <f t="shared" ref="O25:S25" si="9">O26+O27</f>
        <v>5245.0999999999995</v>
      </c>
      <c r="P25" s="8">
        <f t="shared" si="9"/>
        <v>5245.0999999999995</v>
      </c>
      <c r="Q25" s="8">
        <f t="shared" si="9"/>
        <v>0</v>
      </c>
      <c r="R25" s="8">
        <f t="shared" si="9"/>
        <v>0</v>
      </c>
      <c r="S25" s="8">
        <f t="shared" si="9"/>
        <v>0</v>
      </c>
      <c r="T25" s="8">
        <f t="shared" si="2"/>
        <v>15735.3</v>
      </c>
    </row>
    <row r="26" spans="1:20" ht="18.75" customHeight="1" x14ac:dyDescent="0.25">
      <c r="A26" s="1"/>
      <c r="B26" s="1" t="s">
        <v>7</v>
      </c>
      <c r="C26" s="6"/>
      <c r="D26" s="6"/>
      <c r="E26" s="6"/>
      <c r="F26" s="6"/>
      <c r="G26" s="45"/>
      <c r="H26" s="66"/>
      <c r="I26" s="41"/>
      <c r="J26" s="41"/>
      <c r="K26" s="41"/>
      <c r="L26" s="41"/>
      <c r="M26" s="67"/>
      <c r="N26" s="52">
        <f>N28+N30+N32</f>
        <v>5087.7</v>
      </c>
      <c r="O26" s="8">
        <f>O28+O30+O32</f>
        <v>5087.7</v>
      </c>
      <c r="P26" s="8">
        <f>P28+P30+P32</f>
        <v>5087.7</v>
      </c>
      <c r="Q26" s="8"/>
      <c r="R26" s="8"/>
      <c r="S26" s="8"/>
      <c r="T26" s="8">
        <f t="shared" si="2"/>
        <v>15263.099999999999</v>
      </c>
    </row>
    <row r="27" spans="1:20" ht="18.75" customHeight="1" x14ac:dyDescent="0.25">
      <c r="A27" s="1"/>
      <c r="B27" s="1" t="s">
        <v>8</v>
      </c>
      <c r="C27" s="6"/>
      <c r="D27" s="6"/>
      <c r="E27" s="6"/>
      <c r="F27" s="6"/>
      <c r="G27" s="45"/>
      <c r="H27" s="66"/>
      <c r="I27" s="41"/>
      <c r="J27" s="41"/>
      <c r="K27" s="41"/>
      <c r="L27" s="41"/>
      <c r="M27" s="67"/>
      <c r="N27" s="52">
        <f>N29+N31</f>
        <v>157.4</v>
      </c>
      <c r="O27" s="8">
        <f>O29+O31</f>
        <v>157.4</v>
      </c>
      <c r="P27" s="8">
        <f>P29+P31</f>
        <v>157.4</v>
      </c>
      <c r="Q27" s="8"/>
      <c r="R27" s="8"/>
      <c r="S27" s="8"/>
      <c r="T27" s="8">
        <f t="shared" si="2"/>
        <v>472.20000000000005</v>
      </c>
    </row>
    <row r="28" spans="1:20" ht="34.5" hidden="1" customHeight="1" x14ac:dyDescent="0.25">
      <c r="A28" s="23"/>
      <c r="B28" s="94" t="s">
        <v>49</v>
      </c>
      <c r="C28" s="14" t="s">
        <v>19</v>
      </c>
      <c r="D28" s="14" t="s">
        <v>31</v>
      </c>
      <c r="E28" s="14" t="s">
        <v>32</v>
      </c>
      <c r="F28" s="14">
        <v>811</v>
      </c>
      <c r="G28" s="46"/>
      <c r="H28" s="64" t="s">
        <v>31</v>
      </c>
      <c r="I28" s="40" t="s">
        <v>67</v>
      </c>
      <c r="J28" s="40" t="s">
        <v>95</v>
      </c>
      <c r="K28" s="40" t="s">
        <v>76</v>
      </c>
      <c r="L28" s="40" t="s">
        <v>98</v>
      </c>
      <c r="M28" s="65" t="s">
        <v>66</v>
      </c>
      <c r="N28" s="53">
        <v>940</v>
      </c>
      <c r="O28" s="15">
        <v>940</v>
      </c>
      <c r="P28" s="15">
        <v>940</v>
      </c>
      <c r="Q28" s="15"/>
      <c r="R28" s="15"/>
      <c r="S28" s="15"/>
      <c r="T28" s="15">
        <f t="shared" si="2"/>
        <v>2820</v>
      </c>
    </row>
    <row r="29" spans="1:20" ht="34.5" hidden="1" customHeight="1" x14ac:dyDescent="0.25">
      <c r="A29" s="6"/>
      <c r="B29" s="95"/>
      <c r="C29" s="14" t="s">
        <v>23</v>
      </c>
      <c r="D29" s="14" t="s">
        <v>31</v>
      </c>
      <c r="E29" s="14" t="s">
        <v>33</v>
      </c>
      <c r="F29" s="14">
        <v>811</v>
      </c>
      <c r="G29" s="46"/>
      <c r="H29" s="64" t="s">
        <v>31</v>
      </c>
      <c r="I29" s="40" t="s">
        <v>67</v>
      </c>
      <c r="J29" s="40" t="s">
        <v>95</v>
      </c>
      <c r="K29" s="40" t="s">
        <v>76</v>
      </c>
      <c r="L29" s="40" t="s">
        <v>99</v>
      </c>
      <c r="M29" s="65" t="s">
        <v>66</v>
      </c>
      <c r="N29" s="53">
        <v>29.1</v>
      </c>
      <c r="O29" s="15">
        <v>29.1</v>
      </c>
      <c r="P29" s="15">
        <v>29.1</v>
      </c>
      <c r="Q29" s="15"/>
      <c r="R29" s="15"/>
      <c r="S29" s="15"/>
      <c r="T29" s="15">
        <f t="shared" si="2"/>
        <v>87.300000000000011</v>
      </c>
    </row>
    <row r="30" spans="1:20" ht="53.25" hidden="1" customHeight="1" x14ac:dyDescent="0.25">
      <c r="A30" s="23"/>
      <c r="B30" s="94" t="s">
        <v>34</v>
      </c>
      <c r="C30" s="14" t="s">
        <v>19</v>
      </c>
      <c r="D30" s="14" t="s">
        <v>31</v>
      </c>
      <c r="E30" s="14" t="s">
        <v>32</v>
      </c>
      <c r="F30" s="14">
        <v>811</v>
      </c>
      <c r="G30" s="46"/>
      <c r="H30" s="64" t="s">
        <v>31</v>
      </c>
      <c r="I30" s="40" t="s">
        <v>67</v>
      </c>
      <c r="J30" s="40" t="s">
        <v>95</v>
      </c>
      <c r="K30" s="40" t="s">
        <v>76</v>
      </c>
      <c r="L30" s="40" t="s">
        <v>96</v>
      </c>
      <c r="M30" s="65" t="s">
        <v>66</v>
      </c>
      <c r="N30" s="53">
        <v>4147.7</v>
      </c>
      <c r="O30" s="15">
        <v>4147.7</v>
      </c>
      <c r="P30" s="15">
        <v>4147.7</v>
      </c>
      <c r="Q30" s="15"/>
      <c r="R30" s="15"/>
      <c r="S30" s="15"/>
      <c r="T30" s="15">
        <f t="shared" si="2"/>
        <v>12443.099999999999</v>
      </c>
    </row>
    <row r="31" spans="1:20" ht="53.25" hidden="1" customHeight="1" x14ac:dyDescent="0.25">
      <c r="A31" s="6"/>
      <c r="B31" s="95"/>
      <c r="C31" s="14" t="s">
        <v>23</v>
      </c>
      <c r="D31" s="14" t="s">
        <v>31</v>
      </c>
      <c r="E31" s="14" t="s">
        <v>33</v>
      </c>
      <c r="F31" s="14">
        <v>811</v>
      </c>
      <c r="G31" s="46"/>
      <c r="H31" s="64" t="s">
        <v>31</v>
      </c>
      <c r="I31" s="40" t="s">
        <v>67</v>
      </c>
      <c r="J31" s="40" t="s">
        <v>95</v>
      </c>
      <c r="K31" s="40" t="s">
        <v>76</v>
      </c>
      <c r="L31" s="40" t="s">
        <v>97</v>
      </c>
      <c r="M31" s="65" t="s">
        <v>66</v>
      </c>
      <c r="N31" s="53">
        <v>128.30000000000001</v>
      </c>
      <c r="O31" s="15">
        <v>128.30000000000001</v>
      </c>
      <c r="P31" s="15">
        <v>128.30000000000001</v>
      </c>
      <c r="Q31" s="15"/>
      <c r="R31" s="15"/>
      <c r="S31" s="15"/>
      <c r="T31" s="15">
        <f t="shared" si="2"/>
        <v>384.90000000000003</v>
      </c>
    </row>
    <row r="32" spans="1:20" ht="79.5" hidden="1" customHeight="1" x14ac:dyDescent="0.25">
      <c r="A32" s="23"/>
      <c r="B32" s="13" t="s">
        <v>35</v>
      </c>
      <c r="C32" s="14" t="s">
        <v>19</v>
      </c>
      <c r="D32" s="14" t="s">
        <v>31</v>
      </c>
      <c r="E32" s="14" t="s">
        <v>36</v>
      </c>
      <c r="F32" s="14">
        <v>631</v>
      </c>
      <c r="G32" s="46"/>
      <c r="H32" s="64" t="s">
        <v>31</v>
      </c>
      <c r="I32" s="40" t="s">
        <v>67</v>
      </c>
      <c r="J32" s="40" t="s">
        <v>95</v>
      </c>
      <c r="K32" s="40" t="s">
        <v>76</v>
      </c>
      <c r="L32" s="40" t="s">
        <v>77</v>
      </c>
      <c r="M32" s="65" t="s">
        <v>78</v>
      </c>
      <c r="N32" s="53">
        <v>0</v>
      </c>
      <c r="O32" s="15">
        <v>0</v>
      </c>
      <c r="P32" s="15">
        <v>0</v>
      </c>
      <c r="Q32" s="15"/>
      <c r="R32" s="15"/>
      <c r="S32" s="15"/>
      <c r="T32" s="15">
        <f t="shared" si="2"/>
        <v>0</v>
      </c>
    </row>
    <row r="33" spans="1:26" ht="78" customHeight="1" x14ac:dyDescent="0.25">
      <c r="A33" s="1">
        <v>3</v>
      </c>
      <c r="B33" s="1" t="s">
        <v>37</v>
      </c>
      <c r="C33" s="6"/>
      <c r="D33" s="6"/>
      <c r="E33" s="6"/>
      <c r="F33" s="6"/>
      <c r="G33" s="45"/>
      <c r="H33" s="66"/>
      <c r="I33" s="41"/>
      <c r="J33" s="41"/>
      <c r="K33" s="41"/>
      <c r="L33" s="41"/>
      <c r="M33" s="67"/>
      <c r="N33" s="52">
        <f>N34+N35+N36</f>
        <v>63344.700000000004</v>
      </c>
      <c r="O33" s="8">
        <f t="shared" ref="O33:S33" si="10">O34+O35+O36</f>
        <v>0</v>
      </c>
      <c r="P33" s="8">
        <f t="shared" si="10"/>
        <v>0</v>
      </c>
      <c r="Q33" s="8">
        <f t="shared" si="10"/>
        <v>0</v>
      </c>
      <c r="R33" s="8">
        <f t="shared" si="10"/>
        <v>0</v>
      </c>
      <c r="S33" s="8">
        <f t="shared" si="10"/>
        <v>0</v>
      </c>
      <c r="T33" s="8">
        <f t="shared" si="2"/>
        <v>63344.700000000004</v>
      </c>
    </row>
    <row r="34" spans="1:26" ht="18" customHeight="1" x14ac:dyDescent="0.25">
      <c r="A34" s="1"/>
      <c r="B34" s="1" t="s">
        <v>6</v>
      </c>
      <c r="C34" s="6"/>
      <c r="D34" s="6"/>
      <c r="E34" s="6"/>
      <c r="F34" s="6"/>
      <c r="G34" s="45"/>
      <c r="H34" s="66"/>
      <c r="I34" s="41"/>
      <c r="J34" s="41"/>
      <c r="K34" s="41"/>
      <c r="L34" s="41"/>
      <c r="M34" s="67"/>
      <c r="N34" s="52">
        <f>N37</f>
        <v>1298.8</v>
      </c>
      <c r="O34" s="8">
        <f>O37</f>
        <v>0</v>
      </c>
      <c r="P34" s="8"/>
      <c r="Q34" s="8"/>
      <c r="R34" s="8"/>
      <c r="S34" s="8"/>
      <c r="T34" s="8">
        <f t="shared" si="2"/>
        <v>1298.8</v>
      </c>
    </row>
    <row r="35" spans="1:26" ht="18" customHeight="1" x14ac:dyDescent="0.25">
      <c r="A35" s="1"/>
      <c r="B35" s="1" t="s">
        <v>7</v>
      </c>
      <c r="C35" s="6"/>
      <c r="D35" s="6"/>
      <c r="E35" s="6"/>
      <c r="F35" s="6"/>
      <c r="G35" s="45"/>
      <c r="H35" s="66"/>
      <c r="I35" s="41"/>
      <c r="J35" s="41"/>
      <c r="K35" s="41"/>
      <c r="L35" s="41"/>
      <c r="M35" s="67"/>
      <c r="N35" s="52">
        <f>N38+N40+N42</f>
        <v>60145.5</v>
      </c>
      <c r="O35" s="8">
        <f>O38+O40+O42</f>
        <v>0</v>
      </c>
      <c r="P35" s="8"/>
      <c r="Q35" s="8"/>
      <c r="R35" s="8"/>
      <c r="S35" s="8"/>
      <c r="T35" s="8">
        <f t="shared" si="2"/>
        <v>60145.5</v>
      </c>
    </row>
    <row r="36" spans="1:26" ht="18" customHeight="1" x14ac:dyDescent="0.25">
      <c r="A36" s="1"/>
      <c r="B36" s="1" t="s">
        <v>8</v>
      </c>
      <c r="C36" s="6"/>
      <c r="D36" s="6"/>
      <c r="E36" s="6"/>
      <c r="F36" s="6"/>
      <c r="G36" s="45"/>
      <c r="H36" s="66"/>
      <c r="I36" s="41"/>
      <c r="J36" s="41"/>
      <c r="K36" s="41"/>
      <c r="L36" s="41"/>
      <c r="M36" s="67"/>
      <c r="N36" s="52">
        <f>N39+N41+N43</f>
        <v>1900.4</v>
      </c>
      <c r="O36" s="8">
        <f>O39+O41+O43</f>
        <v>0</v>
      </c>
      <c r="P36" s="8"/>
      <c r="Q36" s="8"/>
      <c r="R36" s="8"/>
      <c r="S36" s="8"/>
      <c r="T36" s="8">
        <f t="shared" si="2"/>
        <v>1900.4</v>
      </c>
    </row>
    <row r="37" spans="1:26" ht="18" hidden="1" customHeight="1" x14ac:dyDescent="0.25">
      <c r="A37" s="6"/>
      <c r="B37" s="94" t="s">
        <v>38</v>
      </c>
      <c r="C37" s="14" t="s">
        <v>39</v>
      </c>
      <c r="D37" s="14">
        <v>1003</v>
      </c>
      <c r="E37" s="14" t="s">
        <v>40</v>
      </c>
      <c r="F37" s="14">
        <v>322</v>
      </c>
      <c r="G37" s="46"/>
      <c r="H37" s="64" t="s">
        <v>41</v>
      </c>
      <c r="I37" s="40" t="s">
        <v>67</v>
      </c>
      <c r="J37" s="40" t="s">
        <v>95</v>
      </c>
      <c r="K37" s="40" t="s">
        <v>84</v>
      </c>
      <c r="L37" s="40" t="s">
        <v>80</v>
      </c>
      <c r="M37" s="65" t="s">
        <v>79</v>
      </c>
      <c r="N37" s="53">
        <v>1298.8</v>
      </c>
      <c r="O37" s="15">
        <v>0</v>
      </c>
      <c r="P37" s="15"/>
      <c r="Q37" s="15"/>
      <c r="R37" s="15"/>
      <c r="S37" s="15"/>
      <c r="T37" s="15">
        <f t="shared" si="2"/>
        <v>1298.8</v>
      </c>
      <c r="W37" s="22" t="s">
        <v>83</v>
      </c>
    </row>
    <row r="38" spans="1:26" ht="18" hidden="1" customHeight="1" x14ac:dyDescent="0.25">
      <c r="A38" s="6"/>
      <c r="B38" s="99"/>
      <c r="C38" s="14" t="s">
        <v>19</v>
      </c>
      <c r="D38" s="14">
        <v>1003</v>
      </c>
      <c r="E38" s="14" t="s">
        <v>40</v>
      </c>
      <c r="F38" s="14">
        <v>322</v>
      </c>
      <c r="G38" s="46"/>
      <c r="H38" s="64" t="s">
        <v>41</v>
      </c>
      <c r="I38" s="40" t="s">
        <v>67</v>
      </c>
      <c r="J38" s="40" t="s">
        <v>95</v>
      </c>
      <c r="K38" s="40" t="s">
        <v>84</v>
      </c>
      <c r="L38" s="40" t="s">
        <v>80</v>
      </c>
      <c r="M38" s="65" t="s">
        <v>79</v>
      </c>
      <c r="N38" s="53">
        <v>979.8</v>
      </c>
      <c r="O38" s="15">
        <v>0</v>
      </c>
      <c r="P38" s="15"/>
      <c r="Q38" s="15"/>
      <c r="R38" s="15"/>
      <c r="S38" s="15"/>
      <c r="T38" s="15">
        <f t="shared" si="2"/>
        <v>979.8</v>
      </c>
    </row>
    <row r="39" spans="1:26" ht="18" hidden="1" customHeight="1" x14ac:dyDescent="0.25">
      <c r="A39" s="6"/>
      <c r="B39" s="99"/>
      <c r="C39" s="14" t="s">
        <v>23</v>
      </c>
      <c r="D39" s="14">
        <v>1003</v>
      </c>
      <c r="E39" s="14" t="s">
        <v>40</v>
      </c>
      <c r="F39" s="14">
        <v>322</v>
      </c>
      <c r="G39" s="46"/>
      <c r="H39" s="64" t="s">
        <v>41</v>
      </c>
      <c r="I39" s="40" t="s">
        <v>67</v>
      </c>
      <c r="J39" s="40" t="s">
        <v>95</v>
      </c>
      <c r="K39" s="40" t="s">
        <v>84</v>
      </c>
      <c r="L39" s="40" t="s">
        <v>80</v>
      </c>
      <c r="M39" s="65" t="s">
        <v>79</v>
      </c>
      <c r="N39" s="53">
        <v>70.5</v>
      </c>
      <c r="O39" s="15">
        <v>0</v>
      </c>
      <c r="P39" s="15"/>
      <c r="Q39" s="15"/>
      <c r="R39" s="15"/>
      <c r="S39" s="15"/>
      <c r="T39" s="15">
        <f t="shared" si="2"/>
        <v>70.5</v>
      </c>
    </row>
    <row r="40" spans="1:26" ht="18" hidden="1" customHeight="1" x14ac:dyDescent="0.25">
      <c r="A40" s="6"/>
      <c r="B40" s="99"/>
      <c r="C40" s="14" t="s">
        <v>19</v>
      </c>
      <c r="D40" s="14" t="s">
        <v>41</v>
      </c>
      <c r="E40" s="14" t="s">
        <v>42</v>
      </c>
      <c r="F40" s="14">
        <v>322</v>
      </c>
      <c r="G40" s="46"/>
      <c r="H40" s="64" t="s">
        <v>41</v>
      </c>
      <c r="I40" s="40" t="s">
        <v>67</v>
      </c>
      <c r="J40" s="40" t="s">
        <v>95</v>
      </c>
      <c r="K40" s="40" t="s">
        <v>84</v>
      </c>
      <c r="L40" s="40" t="s">
        <v>81</v>
      </c>
      <c r="M40" s="65" t="s">
        <v>79</v>
      </c>
      <c r="N40" s="53">
        <v>59165.7</v>
      </c>
      <c r="O40" s="15">
        <v>0</v>
      </c>
      <c r="P40" s="15"/>
      <c r="Q40" s="15"/>
      <c r="R40" s="15"/>
      <c r="S40" s="15"/>
      <c r="T40" s="15">
        <f t="shared" si="2"/>
        <v>59165.7</v>
      </c>
    </row>
    <row r="41" spans="1:26" ht="18" hidden="1" customHeight="1" x14ac:dyDescent="0.25">
      <c r="A41" s="6"/>
      <c r="B41" s="95"/>
      <c r="C41" s="14" t="s">
        <v>23</v>
      </c>
      <c r="D41" s="14" t="s">
        <v>41</v>
      </c>
      <c r="E41" s="14" t="s">
        <v>43</v>
      </c>
      <c r="F41" s="14">
        <v>322</v>
      </c>
      <c r="G41" s="46"/>
      <c r="H41" s="64" t="s">
        <v>41</v>
      </c>
      <c r="I41" s="40" t="s">
        <v>67</v>
      </c>
      <c r="J41" s="40" t="s">
        <v>95</v>
      </c>
      <c r="K41" s="40" t="s">
        <v>84</v>
      </c>
      <c r="L41" s="40" t="s">
        <v>82</v>
      </c>
      <c r="M41" s="65" t="s">
        <v>79</v>
      </c>
      <c r="N41" s="53">
        <v>1829.9</v>
      </c>
      <c r="O41" s="15">
        <v>0</v>
      </c>
      <c r="P41" s="15"/>
      <c r="Q41" s="15"/>
      <c r="R41" s="15"/>
      <c r="S41" s="15"/>
      <c r="T41" s="15">
        <f t="shared" si="2"/>
        <v>1829.9</v>
      </c>
      <c r="Y41">
        <v>2025</v>
      </c>
      <c r="Z41">
        <v>2026</v>
      </c>
    </row>
    <row r="42" spans="1:26" ht="65.25" hidden="1" customHeight="1" x14ac:dyDescent="0.25">
      <c r="A42" s="19"/>
      <c r="B42" s="100" t="s">
        <v>44</v>
      </c>
      <c r="C42" s="20" t="s">
        <v>19</v>
      </c>
      <c r="D42" s="20" t="s">
        <v>45</v>
      </c>
      <c r="E42" s="20" t="s">
        <v>46</v>
      </c>
      <c r="F42" s="20">
        <v>611</v>
      </c>
      <c r="G42" s="46"/>
      <c r="H42" s="64"/>
      <c r="I42" s="40"/>
      <c r="J42" s="40"/>
      <c r="K42" s="40"/>
      <c r="L42" s="40"/>
      <c r="M42" s="65"/>
      <c r="N42" s="54">
        <v>0</v>
      </c>
      <c r="O42" s="21">
        <v>0</v>
      </c>
      <c r="P42" s="21"/>
      <c r="Q42" s="21"/>
      <c r="R42" s="21"/>
      <c r="S42" s="21"/>
      <c r="T42" s="21">
        <f t="shared" si="2"/>
        <v>0</v>
      </c>
      <c r="U42" s="22"/>
      <c r="V42" s="22" t="s">
        <v>56</v>
      </c>
      <c r="Y42" s="27">
        <v>44399.199999999997</v>
      </c>
      <c r="Z42" s="27">
        <v>31713.7</v>
      </c>
    </row>
    <row r="43" spans="1:26" ht="65.25" hidden="1" customHeight="1" x14ac:dyDescent="0.25">
      <c r="A43" s="19"/>
      <c r="B43" s="101"/>
      <c r="C43" s="20" t="s">
        <v>23</v>
      </c>
      <c r="D43" s="20" t="s">
        <v>45</v>
      </c>
      <c r="E43" s="20" t="s">
        <v>46</v>
      </c>
      <c r="F43" s="20">
        <v>611</v>
      </c>
      <c r="G43" s="46" t="s">
        <v>47</v>
      </c>
      <c r="H43" s="64"/>
      <c r="I43" s="40"/>
      <c r="J43" s="40"/>
      <c r="K43" s="40"/>
      <c r="L43" s="40"/>
      <c r="M43" s="65"/>
      <c r="N43" s="54">
        <v>0</v>
      </c>
      <c r="O43" s="21">
        <v>0</v>
      </c>
      <c r="P43" s="21"/>
      <c r="Q43" s="21"/>
      <c r="R43" s="21"/>
      <c r="S43" s="21"/>
      <c r="T43" s="21">
        <f t="shared" si="2"/>
        <v>0</v>
      </c>
      <c r="U43" s="22"/>
      <c r="V43" s="22"/>
      <c r="Y43" s="27">
        <v>1373.2</v>
      </c>
      <c r="Z43" s="27">
        <v>980.9</v>
      </c>
    </row>
    <row r="44" spans="1:26" ht="65.25" customHeight="1" x14ac:dyDescent="0.25">
      <c r="A44" s="26">
        <v>4</v>
      </c>
      <c r="B44" s="1" t="s">
        <v>50</v>
      </c>
      <c r="C44" s="25"/>
      <c r="D44" s="25"/>
      <c r="E44" s="25"/>
      <c r="F44" s="25"/>
      <c r="G44" s="48"/>
      <c r="H44" s="68"/>
      <c r="I44" s="42"/>
      <c r="J44" s="42"/>
      <c r="K44" s="42"/>
      <c r="L44" s="42"/>
      <c r="M44" s="69"/>
      <c r="N44" s="55">
        <f>N45+N46</f>
        <v>500</v>
      </c>
      <c r="O44" s="55">
        <f t="shared" ref="O44:P44" si="11">O45+O46</f>
        <v>500</v>
      </c>
      <c r="P44" s="55">
        <f t="shared" si="11"/>
        <v>500</v>
      </c>
      <c r="Q44" s="30">
        <f t="shared" ref="Q44:S44" si="12">Q45+Q46</f>
        <v>0</v>
      </c>
      <c r="R44" s="30">
        <f t="shared" si="12"/>
        <v>0</v>
      </c>
      <c r="S44" s="30">
        <f t="shared" si="12"/>
        <v>0</v>
      </c>
      <c r="T44" s="30">
        <f t="shared" si="2"/>
        <v>1500</v>
      </c>
      <c r="U44" s="22"/>
      <c r="V44" s="22"/>
    </row>
    <row r="45" spans="1:26" ht="18.75" customHeight="1" x14ac:dyDescent="0.25">
      <c r="A45" s="24"/>
      <c r="B45" s="1" t="s">
        <v>7</v>
      </c>
      <c r="C45" s="25"/>
      <c r="D45" s="25"/>
      <c r="E45" s="25"/>
      <c r="F45" s="25"/>
      <c r="G45" s="48"/>
      <c r="H45" s="68" t="s">
        <v>102</v>
      </c>
      <c r="I45" s="42" t="s">
        <v>67</v>
      </c>
      <c r="J45" s="42" t="s">
        <v>95</v>
      </c>
      <c r="K45" s="42" t="s">
        <v>85</v>
      </c>
      <c r="L45" s="42" t="s">
        <v>86</v>
      </c>
      <c r="M45" s="69" t="s">
        <v>103</v>
      </c>
      <c r="N45" s="55">
        <f>200+100</f>
        <v>300</v>
      </c>
      <c r="O45" s="55">
        <f t="shared" ref="O45:P45" si="13">200+100</f>
        <v>300</v>
      </c>
      <c r="P45" s="55">
        <f t="shared" si="13"/>
        <v>300</v>
      </c>
      <c r="Q45" s="30"/>
      <c r="R45" s="30"/>
      <c r="S45" s="30"/>
      <c r="T45" s="30">
        <f t="shared" si="2"/>
        <v>900</v>
      </c>
      <c r="U45" s="22"/>
      <c r="V45" s="22" t="s">
        <v>63</v>
      </c>
    </row>
    <row r="46" spans="1:26" ht="18.75" customHeight="1" x14ac:dyDescent="0.25">
      <c r="A46" s="24"/>
      <c r="B46" s="1" t="s">
        <v>8</v>
      </c>
      <c r="C46" s="25"/>
      <c r="D46" s="25"/>
      <c r="E46" s="25"/>
      <c r="F46" s="25"/>
      <c r="G46" s="48"/>
      <c r="H46" s="68" t="s">
        <v>104</v>
      </c>
      <c r="I46" s="42"/>
      <c r="J46" s="42" t="s">
        <v>95</v>
      </c>
      <c r="K46" s="42"/>
      <c r="L46" s="42" t="s">
        <v>86</v>
      </c>
      <c r="M46" s="69" t="s">
        <v>103</v>
      </c>
      <c r="N46" s="55">
        <v>200</v>
      </c>
      <c r="O46" s="30">
        <v>200</v>
      </c>
      <c r="P46" s="30">
        <v>200</v>
      </c>
      <c r="Q46" s="30"/>
      <c r="R46" s="30"/>
      <c r="S46" s="30"/>
      <c r="T46" s="30">
        <f t="shared" si="2"/>
        <v>600</v>
      </c>
      <c r="U46" s="22"/>
      <c r="V46" s="22" t="s">
        <v>63</v>
      </c>
    </row>
    <row r="47" spans="1:26" ht="18.75" hidden="1" customHeight="1" x14ac:dyDescent="0.25">
      <c r="A47" s="19"/>
      <c r="B47" s="6"/>
      <c r="C47" s="20"/>
      <c r="D47" s="20"/>
      <c r="E47" s="20"/>
      <c r="F47" s="20"/>
      <c r="G47" s="46"/>
      <c r="H47" s="64"/>
      <c r="I47" s="40" t="s">
        <v>67</v>
      </c>
      <c r="J47" s="40" t="s">
        <v>95</v>
      </c>
      <c r="K47" s="40" t="s">
        <v>85</v>
      </c>
      <c r="L47" s="40"/>
      <c r="M47" s="65"/>
      <c r="N47" s="53"/>
      <c r="O47" s="15"/>
      <c r="P47" s="15"/>
      <c r="Q47" s="15"/>
      <c r="R47" s="15"/>
      <c r="S47" s="15"/>
      <c r="T47" s="15">
        <f t="shared" si="2"/>
        <v>0</v>
      </c>
      <c r="U47" s="22"/>
      <c r="V47" s="22"/>
    </row>
    <row r="48" spans="1:26" ht="41.25" hidden="1" customHeight="1" x14ac:dyDescent="0.35">
      <c r="A48" s="19"/>
      <c r="B48" s="13" t="s">
        <v>91</v>
      </c>
      <c r="C48" s="20"/>
      <c r="D48" s="20"/>
      <c r="E48" s="20"/>
      <c r="F48" s="20"/>
      <c r="G48" s="46"/>
      <c r="H48" s="64"/>
      <c r="I48" s="40" t="s">
        <v>67</v>
      </c>
      <c r="J48" s="40" t="s">
        <v>95</v>
      </c>
      <c r="K48" s="40" t="s">
        <v>85</v>
      </c>
      <c r="L48" s="40" t="s">
        <v>86</v>
      </c>
      <c r="M48" s="65"/>
      <c r="N48" s="53"/>
      <c r="O48" s="15"/>
      <c r="P48" s="15"/>
      <c r="Q48" s="15"/>
      <c r="R48" s="15"/>
      <c r="S48" s="15"/>
      <c r="T48" s="15"/>
      <c r="U48" s="22"/>
      <c r="V48" s="76" t="s">
        <v>92</v>
      </c>
    </row>
    <row r="49" spans="1:21" ht="72.75" customHeight="1" x14ac:dyDescent="0.25">
      <c r="A49" s="1">
        <v>5</v>
      </c>
      <c r="B49" s="1" t="s">
        <v>9</v>
      </c>
      <c r="C49" s="6"/>
      <c r="D49" s="6"/>
      <c r="E49" s="6"/>
      <c r="F49" s="6"/>
      <c r="G49" s="45"/>
      <c r="H49" s="66"/>
      <c r="I49" s="41" t="s">
        <v>67</v>
      </c>
      <c r="J49" s="41" t="s">
        <v>94</v>
      </c>
      <c r="K49" s="41" t="s">
        <v>71</v>
      </c>
      <c r="L49" s="41" t="s">
        <v>100</v>
      </c>
      <c r="M49" s="67"/>
      <c r="N49" s="52">
        <f>N50+N51</f>
        <v>50</v>
      </c>
      <c r="O49" s="8">
        <f t="shared" ref="O49:S49" si="14">O50+O51</f>
        <v>50</v>
      </c>
      <c r="P49" s="8">
        <f t="shared" si="14"/>
        <v>0</v>
      </c>
      <c r="Q49" s="8">
        <f t="shared" si="14"/>
        <v>0</v>
      </c>
      <c r="R49" s="8">
        <f t="shared" si="14"/>
        <v>0</v>
      </c>
      <c r="S49" s="8">
        <f t="shared" si="14"/>
        <v>0</v>
      </c>
      <c r="T49" s="8">
        <f t="shared" si="2"/>
        <v>100</v>
      </c>
    </row>
    <row r="50" spans="1:21" ht="19.5" customHeight="1" x14ac:dyDescent="0.25">
      <c r="A50" s="1"/>
      <c r="B50" s="1" t="s">
        <v>7</v>
      </c>
      <c r="C50" s="6"/>
      <c r="D50" s="6"/>
      <c r="E50" s="6"/>
      <c r="F50" s="6"/>
      <c r="G50" s="45"/>
      <c r="H50" s="66"/>
      <c r="I50" s="41"/>
      <c r="J50" s="41"/>
      <c r="K50" s="41"/>
      <c r="L50" s="41"/>
      <c r="M50" s="67"/>
      <c r="N50" s="52"/>
      <c r="O50" s="8"/>
      <c r="P50" s="8"/>
      <c r="Q50" s="8"/>
      <c r="R50" s="8"/>
      <c r="S50" s="8"/>
      <c r="T50" s="8">
        <f t="shared" si="2"/>
        <v>0</v>
      </c>
    </row>
    <row r="51" spans="1:21" ht="19.5" customHeight="1" x14ac:dyDescent="0.25">
      <c r="A51" s="1"/>
      <c r="B51" s="1" t="s">
        <v>8</v>
      </c>
      <c r="C51" s="6"/>
      <c r="D51" s="6"/>
      <c r="E51" s="6"/>
      <c r="F51" s="6"/>
      <c r="G51" s="45"/>
      <c r="H51" s="66"/>
      <c r="I51" s="41"/>
      <c r="J51" s="41"/>
      <c r="K51" s="41"/>
      <c r="L51" s="41"/>
      <c r="M51" s="67"/>
      <c r="N51" s="52">
        <f>N52</f>
        <v>50</v>
      </c>
      <c r="O51" s="8">
        <f>O52</f>
        <v>50</v>
      </c>
      <c r="P51" s="8"/>
      <c r="Q51" s="8"/>
      <c r="R51" s="8"/>
      <c r="S51" s="8"/>
      <c r="T51" s="8">
        <f t="shared" si="2"/>
        <v>100</v>
      </c>
    </row>
    <row r="52" spans="1:21" ht="67.5" hidden="1" customHeight="1" x14ac:dyDescent="0.25">
      <c r="A52" s="23"/>
      <c r="B52" s="13" t="s">
        <v>26</v>
      </c>
      <c r="C52" s="14" t="s">
        <v>23</v>
      </c>
      <c r="D52" s="14" t="s">
        <v>16</v>
      </c>
      <c r="E52" s="14" t="s">
        <v>27</v>
      </c>
      <c r="F52" s="14">
        <v>244</v>
      </c>
      <c r="G52" s="46"/>
      <c r="H52" s="64" t="s">
        <v>16</v>
      </c>
      <c r="I52" s="40" t="s">
        <v>67</v>
      </c>
      <c r="J52" s="40" t="s">
        <v>94</v>
      </c>
      <c r="K52" s="40" t="s">
        <v>71</v>
      </c>
      <c r="L52" s="40" t="s">
        <v>86</v>
      </c>
      <c r="M52" s="65" t="s">
        <v>87</v>
      </c>
      <c r="N52" s="53">
        <f>35+15</f>
        <v>50</v>
      </c>
      <c r="O52" s="15">
        <f>35+15</f>
        <v>50</v>
      </c>
      <c r="P52" s="15"/>
      <c r="Q52" s="15"/>
      <c r="R52" s="15"/>
      <c r="S52" s="15"/>
      <c r="T52" s="15">
        <f t="shared" si="2"/>
        <v>100</v>
      </c>
    </row>
    <row r="53" spans="1:21" ht="78.75" customHeight="1" x14ac:dyDescent="0.25">
      <c r="A53" s="77">
        <v>6</v>
      </c>
      <c r="B53" s="75" t="s">
        <v>93</v>
      </c>
      <c r="C53" s="14"/>
      <c r="D53" s="14"/>
      <c r="E53" s="14"/>
      <c r="F53" s="14"/>
      <c r="G53" s="46"/>
      <c r="H53" s="64"/>
      <c r="I53" s="40" t="s">
        <v>67</v>
      </c>
      <c r="J53" s="40" t="s">
        <v>94</v>
      </c>
      <c r="K53" s="40" t="s">
        <v>76</v>
      </c>
      <c r="L53" s="40" t="s">
        <v>100</v>
      </c>
      <c r="M53" s="65"/>
      <c r="N53" s="79"/>
      <c r="O53" s="80"/>
      <c r="P53" s="80"/>
      <c r="Q53" s="80"/>
      <c r="R53" s="80"/>
      <c r="S53" s="80"/>
      <c r="T53" s="80"/>
    </row>
    <row r="54" spans="1:21" ht="28.5" hidden="1" customHeight="1" x14ac:dyDescent="0.25">
      <c r="A54" s="77"/>
      <c r="B54" s="78"/>
      <c r="C54" s="14"/>
      <c r="D54" s="14"/>
      <c r="E54" s="14"/>
      <c r="F54" s="14"/>
      <c r="G54" s="46"/>
      <c r="H54" s="64"/>
      <c r="I54" s="40"/>
      <c r="J54" s="40"/>
      <c r="K54" s="40"/>
      <c r="L54" s="40"/>
      <c r="M54" s="65"/>
      <c r="N54" s="79"/>
      <c r="O54" s="80"/>
      <c r="P54" s="80"/>
      <c r="Q54" s="80"/>
      <c r="R54" s="80"/>
      <c r="S54" s="80"/>
      <c r="T54" s="80"/>
    </row>
    <row r="55" spans="1:21" ht="28.5" hidden="1" customHeight="1" x14ac:dyDescent="0.25">
      <c r="A55" s="77"/>
      <c r="B55" s="78"/>
      <c r="C55" s="14"/>
      <c r="D55" s="14"/>
      <c r="E55" s="14"/>
      <c r="F55" s="14"/>
      <c r="G55" s="46"/>
      <c r="H55" s="64"/>
      <c r="I55" s="40"/>
      <c r="J55" s="40"/>
      <c r="K55" s="40"/>
      <c r="L55" s="40"/>
      <c r="M55" s="65"/>
      <c r="N55" s="79"/>
      <c r="O55" s="80"/>
      <c r="P55" s="80"/>
      <c r="Q55" s="80"/>
      <c r="R55" s="80"/>
      <c r="S55" s="80"/>
      <c r="T55" s="80"/>
    </row>
    <row r="56" spans="1:21" ht="60" customHeight="1" x14ac:dyDescent="0.25">
      <c r="A56" s="1">
        <v>7</v>
      </c>
      <c r="B56" s="1" t="s">
        <v>10</v>
      </c>
      <c r="C56" s="6"/>
      <c r="D56" s="6"/>
      <c r="E56" s="6"/>
      <c r="F56" s="6"/>
      <c r="G56" s="45"/>
      <c r="H56" s="66" t="s">
        <v>31</v>
      </c>
      <c r="I56" s="41" t="s">
        <v>67</v>
      </c>
      <c r="J56" s="41" t="s">
        <v>94</v>
      </c>
      <c r="K56" s="41" t="s">
        <v>84</v>
      </c>
      <c r="L56" s="41" t="s">
        <v>100</v>
      </c>
      <c r="M56" s="67"/>
      <c r="N56" s="52">
        <f>N57+N58</f>
        <v>1882.1</v>
      </c>
      <c r="O56" s="8">
        <f t="shared" ref="O56:S56" si="15">O57+O58</f>
        <v>1353</v>
      </c>
      <c r="P56" s="8">
        <f t="shared" si="15"/>
        <v>1222.8</v>
      </c>
      <c r="Q56" s="8">
        <f t="shared" si="15"/>
        <v>0</v>
      </c>
      <c r="R56" s="8">
        <f t="shared" si="15"/>
        <v>0</v>
      </c>
      <c r="S56" s="8">
        <f t="shared" si="15"/>
        <v>0</v>
      </c>
      <c r="T56" s="8">
        <f t="shared" si="2"/>
        <v>4457.8999999999996</v>
      </c>
    </row>
    <row r="57" spans="1:21" ht="19.5" customHeight="1" x14ac:dyDescent="0.25">
      <c r="A57" s="1"/>
      <c r="B57" s="1" t="s">
        <v>7</v>
      </c>
      <c r="C57" s="6"/>
      <c r="D57" s="6"/>
      <c r="E57" s="6"/>
      <c r="F57" s="6"/>
      <c r="G57" s="45"/>
      <c r="H57" s="66"/>
      <c r="I57" s="41"/>
      <c r="J57" s="41"/>
      <c r="K57" s="41"/>
      <c r="L57" s="41"/>
      <c r="M57" s="67"/>
      <c r="N57" s="52">
        <f>N61</f>
        <v>637.79999999999995</v>
      </c>
      <c r="O57" s="8">
        <f>O61</f>
        <v>637.79999999999995</v>
      </c>
      <c r="P57" s="8">
        <f>P61</f>
        <v>637.79999999999995</v>
      </c>
      <c r="Q57" s="8"/>
      <c r="R57" s="8"/>
      <c r="S57" s="8"/>
      <c r="T57" s="8">
        <f t="shared" si="2"/>
        <v>1913.3999999999999</v>
      </c>
    </row>
    <row r="58" spans="1:21" ht="19.5" customHeight="1" x14ac:dyDescent="0.25">
      <c r="A58" s="1"/>
      <c r="B58" s="1" t="s">
        <v>8</v>
      </c>
      <c r="C58" s="6"/>
      <c r="D58" s="6"/>
      <c r="E58" s="6"/>
      <c r="F58" s="6"/>
      <c r="G58" s="45"/>
      <c r="H58" s="66"/>
      <c r="I58" s="41"/>
      <c r="J58" s="41"/>
      <c r="K58" s="41"/>
      <c r="L58" s="41"/>
      <c r="M58" s="67"/>
      <c r="N58" s="52">
        <f>N59+N60+N62</f>
        <v>1244.3</v>
      </c>
      <c r="O58" s="8">
        <f>O59+O60+O62</f>
        <v>715.19999999999993</v>
      </c>
      <c r="P58" s="8">
        <f>P59+P60+P62</f>
        <v>585</v>
      </c>
      <c r="Q58" s="8"/>
      <c r="R58" s="8"/>
      <c r="S58" s="8"/>
      <c r="T58" s="8">
        <f t="shared" si="2"/>
        <v>2544.5</v>
      </c>
    </row>
    <row r="59" spans="1:21" ht="82.5" hidden="1" customHeight="1" x14ac:dyDescent="0.25">
      <c r="A59" s="23"/>
      <c r="B59" s="13" t="s">
        <v>105</v>
      </c>
      <c r="C59" s="14" t="s">
        <v>23</v>
      </c>
      <c r="D59" s="14" t="s">
        <v>31</v>
      </c>
      <c r="E59" s="14" t="s">
        <v>52</v>
      </c>
      <c r="F59" s="14">
        <v>244</v>
      </c>
      <c r="G59" s="46"/>
      <c r="H59" s="64" t="s">
        <v>31</v>
      </c>
      <c r="I59" s="40" t="s">
        <v>67</v>
      </c>
      <c r="J59" s="40" t="s">
        <v>94</v>
      </c>
      <c r="K59" s="40" t="s">
        <v>84</v>
      </c>
      <c r="L59" s="40" t="s">
        <v>86</v>
      </c>
      <c r="M59" s="65" t="s">
        <v>87</v>
      </c>
      <c r="N59" s="53">
        <v>0</v>
      </c>
      <c r="O59" s="15">
        <v>0</v>
      </c>
      <c r="P59" s="15">
        <v>0</v>
      </c>
      <c r="Q59" s="15"/>
      <c r="R59" s="15"/>
      <c r="S59" s="15"/>
      <c r="T59" s="15">
        <f>N59+O59+P59+Q59+R59+S59</f>
        <v>0</v>
      </c>
    </row>
    <row r="60" spans="1:21" ht="55.5" hidden="1" customHeight="1" x14ac:dyDescent="0.25">
      <c r="A60" s="23"/>
      <c r="B60" s="13" t="s">
        <v>51</v>
      </c>
      <c r="C60" s="14" t="s">
        <v>23</v>
      </c>
      <c r="D60" s="14" t="s">
        <v>31</v>
      </c>
      <c r="E60" s="14">
        <v>530320990</v>
      </c>
      <c r="F60" s="14">
        <v>611</v>
      </c>
      <c r="G60" s="46"/>
      <c r="H60" s="64" t="s">
        <v>31</v>
      </c>
      <c r="I60" s="40" t="s">
        <v>67</v>
      </c>
      <c r="J60" s="40" t="s">
        <v>94</v>
      </c>
      <c r="K60" s="40" t="s">
        <v>84</v>
      </c>
      <c r="L60" s="40" t="s">
        <v>86</v>
      </c>
      <c r="M60" s="65" t="s">
        <v>88</v>
      </c>
      <c r="N60" s="53">
        <v>1224.5</v>
      </c>
      <c r="O60" s="15">
        <v>695.4</v>
      </c>
      <c r="P60" s="15">
        <v>565.20000000000005</v>
      </c>
      <c r="Q60" s="15"/>
      <c r="R60" s="15"/>
      <c r="S60" s="15"/>
      <c r="T60" s="15">
        <f>N60+O60+P60+Q60+R60+S60</f>
        <v>2485.1000000000004</v>
      </c>
    </row>
    <row r="61" spans="1:21" ht="19.5" hidden="1" customHeight="1" x14ac:dyDescent="0.25">
      <c r="A61" s="23"/>
      <c r="B61" s="94" t="s">
        <v>53</v>
      </c>
      <c r="C61" s="14" t="s">
        <v>19</v>
      </c>
      <c r="D61" s="14" t="s">
        <v>31</v>
      </c>
      <c r="E61" s="14" t="s">
        <v>54</v>
      </c>
      <c r="F61" s="14">
        <v>244</v>
      </c>
      <c r="G61" s="46"/>
      <c r="H61" s="64" t="s">
        <v>31</v>
      </c>
      <c r="I61" s="40" t="s">
        <v>67</v>
      </c>
      <c r="J61" s="40" t="s">
        <v>94</v>
      </c>
      <c r="K61" s="40" t="s">
        <v>84</v>
      </c>
      <c r="L61" s="40" t="s">
        <v>89</v>
      </c>
      <c r="M61" s="65" t="s">
        <v>87</v>
      </c>
      <c r="N61" s="53">
        <v>637.79999999999995</v>
      </c>
      <c r="O61" s="15">
        <v>637.79999999999995</v>
      </c>
      <c r="P61" s="15">
        <v>637.79999999999995</v>
      </c>
      <c r="Q61" s="15"/>
      <c r="R61" s="15"/>
      <c r="S61" s="15"/>
      <c r="T61" s="15">
        <f>N61+O61+P61+Q61+R61+S61</f>
        <v>1913.3999999999999</v>
      </c>
    </row>
    <row r="62" spans="1:21" ht="19.5" hidden="1" customHeight="1" x14ac:dyDescent="0.25">
      <c r="A62" s="23"/>
      <c r="B62" s="95"/>
      <c r="C62" s="14" t="s">
        <v>23</v>
      </c>
      <c r="D62" s="14" t="s">
        <v>31</v>
      </c>
      <c r="E62" s="14" t="s">
        <v>55</v>
      </c>
      <c r="F62" s="14">
        <v>244</v>
      </c>
      <c r="G62" s="46"/>
      <c r="H62" s="64" t="s">
        <v>31</v>
      </c>
      <c r="I62" s="40" t="s">
        <v>67</v>
      </c>
      <c r="J62" s="40" t="s">
        <v>94</v>
      </c>
      <c r="K62" s="40" t="s">
        <v>84</v>
      </c>
      <c r="L62" s="40" t="s">
        <v>90</v>
      </c>
      <c r="M62" s="65" t="s">
        <v>87</v>
      </c>
      <c r="N62" s="53">
        <v>19.8</v>
      </c>
      <c r="O62" s="15">
        <v>19.8</v>
      </c>
      <c r="P62" s="15">
        <v>19.8</v>
      </c>
      <c r="Q62" s="15"/>
      <c r="R62" s="15"/>
      <c r="S62" s="15"/>
      <c r="T62" s="15">
        <f>N62+O62+P62+Q62+R62+S62</f>
        <v>59.400000000000006</v>
      </c>
    </row>
    <row r="63" spans="1:21" ht="57" hidden="1" customHeight="1" x14ac:dyDescent="0.25">
      <c r="A63" s="31">
        <v>7</v>
      </c>
      <c r="B63" s="31" t="s">
        <v>11</v>
      </c>
      <c r="C63" s="31"/>
      <c r="D63" s="31"/>
      <c r="E63" s="31"/>
      <c r="F63" s="31"/>
      <c r="G63" s="49"/>
      <c r="H63" s="70"/>
      <c r="I63" s="43"/>
      <c r="J63" s="43"/>
      <c r="K63" s="43"/>
      <c r="L63" s="43"/>
      <c r="M63" s="71"/>
      <c r="N63" s="56"/>
      <c r="O63" s="32"/>
      <c r="P63" s="32"/>
      <c r="Q63" s="32"/>
      <c r="R63" s="32"/>
      <c r="S63" s="32"/>
      <c r="T63" s="32">
        <f t="shared" si="2"/>
        <v>0</v>
      </c>
      <c r="U63" t="s">
        <v>61</v>
      </c>
    </row>
    <row r="64" spans="1:21" ht="18" hidden="1" customHeight="1" x14ac:dyDescent="0.25">
      <c r="A64" s="31"/>
      <c r="B64" s="31" t="s">
        <v>12</v>
      </c>
      <c r="C64" s="31"/>
      <c r="D64" s="31"/>
      <c r="E64" s="31"/>
      <c r="F64" s="31"/>
      <c r="G64" s="49"/>
      <c r="H64" s="70"/>
      <c r="I64" s="43"/>
      <c r="J64" s="43"/>
      <c r="K64" s="43"/>
      <c r="L64" s="43"/>
      <c r="M64" s="71"/>
      <c r="N64" s="56"/>
      <c r="O64" s="32"/>
      <c r="P64" s="32"/>
      <c r="Q64" s="32"/>
      <c r="R64" s="32"/>
      <c r="S64" s="32"/>
      <c r="T64" s="32">
        <f t="shared" si="2"/>
        <v>0</v>
      </c>
    </row>
    <row r="65" spans="1:20" ht="18" hidden="1" customHeight="1" x14ac:dyDescent="0.25">
      <c r="A65" s="31"/>
      <c r="B65" s="31" t="s">
        <v>7</v>
      </c>
      <c r="C65" s="31"/>
      <c r="D65" s="31"/>
      <c r="E65" s="31"/>
      <c r="F65" s="31"/>
      <c r="G65" s="49"/>
      <c r="H65" s="70"/>
      <c r="I65" s="43"/>
      <c r="J65" s="43"/>
      <c r="K65" s="43"/>
      <c r="L65" s="43"/>
      <c r="M65" s="71"/>
      <c r="N65" s="56"/>
      <c r="O65" s="32"/>
      <c r="P65" s="32"/>
      <c r="Q65" s="32"/>
      <c r="R65" s="32"/>
      <c r="S65" s="32"/>
      <c r="T65" s="32">
        <f t="shared" si="2"/>
        <v>0</v>
      </c>
    </row>
    <row r="66" spans="1:20" ht="18" hidden="1" customHeight="1" x14ac:dyDescent="0.25">
      <c r="A66" s="31"/>
      <c r="B66" s="31" t="s">
        <v>8</v>
      </c>
      <c r="C66" s="31"/>
      <c r="D66" s="31"/>
      <c r="E66" s="31"/>
      <c r="F66" s="31"/>
      <c r="G66" s="49"/>
      <c r="H66" s="70"/>
      <c r="I66" s="43"/>
      <c r="J66" s="43"/>
      <c r="K66" s="43"/>
      <c r="L66" s="43"/>
      <c r="M66" s="71"/>
      <c r="N66" s="56"/>
      <c r="O66" s="32"/>
      <c r="P66" s="32"/>
      <c r="Q66" s="32"/>
      <c r="R66" s="32"/>
      <c r="S66" s="32"/>
      <c r="T66" s="32">
        <f t="shared" si="2"/>
        <v>0</v>
      </c>
    </row>
    <row r="67" spans="1:20" ht="60" customHeight="1" x14ac:dyDescent="0.25">
      <c r="A67" s="1">
        <v>8</v>
      </c>
      <c r="B67" s="1" t="s">
        <v>13</v>
      </c>
      <c r="C67" s="6"/>
      <c r="D67" s="6"/>
      <c r="E67" s="6"/>
      <c r="F67" s="6"/>
      <c r="G67" s="45"/>
      <c r="H67" s="66"/>
      <c r="I67" s="41" t="s">
        <v>67</v>
      </c>
      <c r="J67" s="41" t="s">
        <v>94</v>
      </c>
      <c r="K67" s="41" t="s">
        <v>85</v>
      </c>
      <c r="L67" s="41" t="s">
        <v>100</v>
      </c>
      <c r="M67" s="67"/>
      <c r="N67" s="52">
        <f>N68</f>
        <v>150</v>
      </c>
      <c r="O67" s="8">
        <f t="shared" ref="O67:S68" si="16">O68</f>
        <v>100</v>
      </c>
      <c r="P67" s="8">
        <f t="shared" si="16"/>
        <v>0</v>
      </c>
      <c r="Q67" s="8">
        <f t="shared" si="16"/>
        <v>0</v>
      </c>
      <c r="R67" s="8">
        <f t="shared" si="16"/>
        <v>0</v>
      </c>
      <c r="S67" s="8">
        <f t="shared" si="16"/>
        <v>0</v>
      </c>
      <c r="T67" s="8">
        <f t="shared" si="2"/>
        <v>250</v>
      </c>
    </row>
    <row r="68" spans="1:20" ht="17.25" customHeight="1" x14ac:dyDescent="0.25">
      <c r="A68" s="1"/>
      <c r="B68" s="1" t="s">
        <v>8</v>
      </c>
      <c r="C68" s="6"/>
      <c r="D68" s="6"/>
      <c r="E68" s="6"/>
      <c r="F68" s="6"/>
      <c r="G68" s="45"/>
      <c r="H68" s="66"/>
      <c r="I68" s="41"/>
      <c r="J68" s="41"/>
      <c r="K68" s="41"/>
      <c r="L68" s="41"/>
      <c r="M68" s="67"/>
      <c r="N68" s="52">
        <f>N69</f>
        <v>150</v>
      </c>
      <c r="O68" s="8">
        <f t="shared" si="16"/>
        <v>100</v>
      </c>
      <c r="P68" s="8">
        <f t="shared" si="16"/>
        <v>0</v>
      </c>
      <c r="Q68" s="8">
        <f t="shared" si="16"/>
        <v>0</v>
      </c>
      <c r="R68" s="8">
        <f t="shared" si="16"/>
        <v>0</v>
      </c>
      <c r="S68" s="8">
        <f t="shared" si="16"/>
        <v>0</v>
      </c>
      <c r="T68" s="8">
        <f t="shared" si="2"/>
        <v>250</v>
      </c>
    </row>
    <row r="69" spans="1:20" ht="115.5" hidden="1" thickBot="1" x14ac:dyDescent="0.3">
      <c r="A69" s="4"/>
      <c r="B69" s="13" t="s">
        <v>64</v>
      </c>
      <c r="C69" s="14"/>
      <c r="D69" s="14" t="s">
        <v>16</v>
      </c>
      <c r="E69" s="14" t="s">
        <v>17</v>
      </c>
      <c r="F69" s="14">
        <v>244</v>
      </c>
      <c r="G69" s="46"/>
      <c r="H69" s="72" t="s">
        <v>16</v>
      </c>
      <c r="I69" s="73" t="s">
        <v>67</v>
      </c>
      <c r="J69" s="73" t="s">
        <v>94</v>
      </c>
      <c r="K69" s="73" t="s">
        <v>85</v>
      </c>
      <c r="L69" s="73" t="s">
        <v>86</v>
      </c>
      <c r="M69" s="74" t="s">
        <v>87</v>
      </c>
      <c r="N69" s="53">
        <v>150</v>
      </c>
      <c r="O69" s="15">
        <v>100</v>
      </c>
      <c r="P69" s="15">
        <v>0</v>
      </c>
      <c r="Q69" s="15"/>
      <c r="R69" s="15"/>
      <c r="S69" s="15"/>
      <c r="T69" s="15">
        <f t="shared" ref="T69" si="17">N69+O69+P69+Q69+R69+S69</f>
        <v>250</v>
      </c>
    </row>
    <row r="71" spans="1:20" x14ac:dyDescent="0.25">
      <c r="N71" s="28">
        <f>N69+N62+N61+N60+N59+N52+N31+N30+N29+N28+N23+N20+N19+N17+N15</f>
        <v>11014.2</v>
      </c>
      <c r="O71" s="28">
        <f>O69+O62+O61+O60+O59+O52+O31+O30+O29+O28+O23+O20+O19+O17+O15</f>
        <v>10435.1</v>
      </c>
    </row>
    <row r="72" spans="1:20" x14ac:dyDescent="0.25">
      <c r="G72" s="4" t="s">
        <v>57</v>
      </c>
      <c r="N72">
        <v>63848.9</v>
      </c>
      <c r="O72">
        <v>50404.6</v>
      </c>
    </row>
    <row r="73" spans="1:20" x14ac:dyDescent="0.25">
      <c r="G73" s="4" t="s">
        <v>58</v>
      </c>
      <c r="N73" s="28">
        <f>N72-N71</f>
        <v>52834.7</v>
      </c>
      <c r="O73" s="28">
        <f>O72-O71</f>
        <v>39969.5</v>
      </c>
    </row>
    <row r="74" spans="1:20" x14ac:dyDescent="0.25">
      <c r="N74" t="s">
        <v>59</v>
      </c>
    </row>
    <row r="76" spans="1:20" x14ac:dyDescent="0.25">
      <c r="G76" s="29" t="s">
        <v>60</v>
      </c>
      <c r="H76" s="29"/>
      <c r="I76" s="29"/>
      <c r="J76" s="29"/>
      <c r="K76" s="29"/>
      <c r="L76" s="29"/>
      <c r="M76" s="29"/>
      <c r="N76" s="28">
        <f>N71-N8</f>
        <v>-66726.8</v>
      </c>
      <c r="O76" s="28">
        <f>O71-O8</f>
        <v>-582.10000000000036</v>
      </c>
    </row>
  </sheetData>
  <autoFilter ref="B7:T69"/>
  <mergeCells count="19">
    <mergeCell ref="B61:B62"/>
    <mergeCell ref="A4:A6"/>
    <mergeCell ref="B4:B6"/>
    <mergeCell ref="N4:T4"/>
    <mergeCell ref="N5:T5"/>
    <mergeCell ref="B19:B20"/>
    <mergeCell ref="B28:B29"/>
    <mergeCell ref="B30:B31"/>
    <mergeCell ref="B37:B41"/>
    <mergeCell ref="B42:B43"/>
    <mergeCell ref="B21:B22"/>
    <mergeCell ref="B15:B16"/>
    <mergeCell ref="B17:B18"/>
    <mergeCell ref="B23:B24"/>
    <mergeCell ref="A2:T2"/>
    <mergeCell ref="R1:T1"/>
    <mergeCell ref="D4:F5"/>
    <mergeCell ref="G4:G6"/>
    <mergeCell ref="H4:M5"/>
  </mergeCells>
  <pageMargins left="0.25" right="0.25" top="0.75" bottom="0.75" header="0.3" footer="0.3"/>
  <pageSetup paperSize="9" scale="80" fitToHeight="0" orientation="portrait" r:id="rId1"/>
  <colBreaks count="1" manualBreakCount="1">
    <brk id="2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 Сергеевна Ким</cp:lastModifiedBy>
  <cp:lastPrinted>2024-12-24T22:15:00Z</cp:lastPrinted>
  <dcterms:created xsi:type="dcterms:W3CDTF">2024-07-15T23:56:11Z</dcterms:created>
  <dcterms:modified xsi:type="dcterms:W3CDTF">2025-01-17T01:47:25Z</dcterms:modified>
</cp:coreProperties>
</file>